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60" yWindow="45" windowWidth="19425" windowHeight="10875"/>
  </bookViews>
  <sheets>
    <sheet name="ВВОД" sheetId="6" r:id="rId1"/>
    <sheet name="ВВОД_предприятия " sheetId="7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 localSheetId="1">[1]Анкета_Сбор!#REF!</definedName>
    <definedName name="InputRange01">[1]Анкета_Сбор!#REF!</definedName>
    <definedName name="InputRange02" localSheetId="1">[1]Анкета_Сбор!#REF!</definedName>
    <definedName name="InputRange02">[1]Анкета_Сбор!#REF!</definedName>
    <definedName name="InputRange11">#REF!</definedName>
    <definedName name="InputRange2">#REF!</definedName>
    <definedName name="Z_0F955BED_3AA5_4ED9_8747_25E63CDA70F7_.wvu.Cols">#REF!</definedName>
    <definedName name="Z_0F955BED_3AA5_4ED9_8747_25E63CDA70F7_.wvu.Rows">(#REF!,#REF!)</definedName>
    <definedName name="Z_1CCF9464_AEC0_4C0F_98A5_E7B17D04C7EE_.wvu.Cols">#REF!</definedName>
    <definedName name="Z_4D3410BB_2371_487E_AAF7_AC8AFE6E56CA_.wvu.Cols">#REF!</definedName>
    <definedName name="Z_F999748C_9832_11D8_83FB_00E04C392051_.wvu.Cols">#REF!</definedName>
    <definedName name="Z_F999748C_9832_11D8_83FB_00E04C392051_.wvu.Rows">(#REF!,#REF!)</definedName>
    <definedName name="_xlnm.Print_Area" localSheetId="0">ВВОД!$A$1:$M$26</definedName>
    <definedName name="_xlnm.Print_Area" localSheetId="1">'ВВОД_предприятия '!$A$1:$AB$22</definedName>
  </definedNames>
  <calcPr calcId="145621"/>
</workbook>
</file>

<file path=xl/calcChain.xml><?xml version="1.0" encoding="utf-8"?>
<calcChain xmlns="http://schemas.openxmlformats.org/spreadsheetml/2006/main">
  <c r="I14" i="6" l="1"/>
  <c r="J14" i="6"/>
  <c r="K14" i="6"/>
  <c r="L14" i="6"/>
  <c r="M14" i="6"/>
  <c r="H14" i="6"/>
  <c r="I3" i="7" l="1"/>
  <c r="AG8" i="6" l="1"/>
  <c r="AF8" i="6"/>
  <c r="AE8" i="6"/>
  <c r="AD8" i="6"/>
  <c r="AC8" i="6"/>
  <c r="AB8" i="6"/>
  <c r="C2" i="6" l="1"/>
  <c r="C5" i="6" s="1"/>
  <c r="C4" i="6" l="1" a="1"/>
  <c r="C4" i="6" s="1"/>
  <c r="M11" i="6" l="1"/>
  <c r="B18" i="6" l="1"/>
  <c r="G18" i="6" l="1"/>
  <c r="K18" i="6"/>
  <c r="H18" i="6"/>
  <c r="L18" i="6"/>
  <c r="J18" i="6"/>
  <c r="B11" i="6"/>
  <c r="B13" i="6"/>
  <c r="B14" i="6"/>
  <c r="B16" i="6"/>
  <c r="B17" i="6"/>
  <c r="B10" i="6"/>
  <c r="B12" i="6"/>
  <c r="I17" i="6" l="1"/>
  <c r="J17" i="6"/>
  <c r="G17" i="6"/>
  <c r="K17" i="6"/>
  <c r="H17" i="6"/>
  <c r="L17" i="6"/>
  <c r="G12" i="6"/>
  <c r="G10" i="6"/>
  <c r="G13" i="6"/>
  <c r="K13" i="6"/>
  <c r="H13" i="6"/>
  <c r="L13" i="6"/>
  <c r="J13" i="6"/>
  <c r="G16" i="6"/>
  <c r="K16" i="6"/>
  <c r="L16" i="6"/>
  <c r="I16" i="6"/>
  <c r="H16" i="6"/>
  <c r="J16" i="6"/>
  <c r="G14" i="6"/>
  <c r="I11" i="6" l="1"/>
  <c r="H11" i="6"/>
  <c r="L11" i="6"/>
  <c r="K11" i="6"/>
  <c r="J11" i="6"/>
</calcChain>
</file>

<file path=xl/sharedStrings.xml><?xml version="1.0" encoding="utf-8"?>
<sst xmlns="http://schemas.openxmlformats.org/spreadsheetml/2006/main" count="235" uniqueCount="191">
  <si>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</si>
  <si>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</si>
  <si>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</si>
  <si>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</si>
  <si>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</si>
  <si>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</si>
  <si>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</si>
  <si>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</si>
  <si>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</si>
  <si>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</si>
  <si>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</si>
  <si>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</si>
  <si>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</si>
  <si>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</si>
  <si>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</si>
  <si>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</si>
  <si>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</si>
  <si>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</si>
  <si>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</si>
  <si>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</si>
  <si>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</si>
  <si>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</si>
  <si>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</si>
  <si>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</si>
  <si>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</si>
  <si>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</si>
  <si>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</si>
  <si>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</si>
  <si>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</si>
  <si>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</si>
  <si>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</si>
  <si>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</si>
  <si>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</si>
  <si>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</si>
  <si>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</si>
  <si>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</si>
  <si>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</si>
  <si>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</si>
  <si>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</si>
  <si>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</si>
  <si>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</si>
  <si>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</si>
  <si>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</si>
  <si>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Наименование города, района</t>
  </si>
  <si>
    <t>№ п/п</t>
  </si>
  <si>
    <t>Наименование предприятия</t>
  </si>
  <si>
    <t>ИНН</t>
  </si>
  <si>
    <t>Наименование производимых материалов, изделий и конструкций (основные, дополнительные)</t>
  </si>
  <si>
    <t xml:space="preserve">Проектная мощность производства  </t>
  </si>
  <si>
    <t xml:space="preserve">Причины отклонения проектного объема от фактического </t>
  </si>
  <si>
    <t xml:space="preserve">Рынок сбыта </t>
  </si>
  <si>
    <t xml:space="preserve">Фактический адрес предприятия (строит., производственная площадка) </t>
  </si>
  <si>
    <t xml:space="preserve">Наименование управляющей компании или группы компаний, в которую входит предприятие
</t>
  </si>
  <si>
    <t xml:space="preserve">Юридический адрес предприятия </t>
  </si>
  <si>
    <t xml:space="preserve">Контакты (ФИО директора, тел/факс, эл.адр) </t>
  </si>
  <si>
    <t>Потребность предприятия в развитии рынка сбыта**, в поиске инвестора, в модернизации производства и т.д.</t>
  </si>
  <si>
    <t xml:space="preserve">Оборудование используемое в производстве основных  производимых материалов, изделий и конструкций (наименование оборудования, страна производства, год выпуска) </t>
  </si>
  <si>
    <t>2023 г.</t>
  </si>
  <si>
    <t>2024 г.</t>
  </si>
  <si>
    <t xml:space="preserve">Ростовская область (%) </t>
  </si>
  <si>
    <t>Другие: субъекты РФ, страны (наименование, %)</t>
  </si>
  <si>
    <t>Производство для собственных нужд</t>
  </si>
  <si>
    <t>-</t>
  </si>
  <si>
    <t>** Потребность предприятия в развитии рынка сбыта необходимо указать на предмет готовности участия в форумах, выставках и иных мероприятиях, запланированных при поддержке органов исполнительной власти.</t>
  </si>
  <si>
    <t xml:space="preserve">Перечень средних и крупных предприятий по производству строительных материалов, изделий и конструкций, действующих на территории 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</si>
  <si>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</si>
  <si>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</si>
  <si>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</si>
  <si>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</si>
  <si>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</si>
  <si>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</si>
  <si>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</si>
  <si>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</si>
  <si>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</si>
  <si>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</si>
  <si>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</si>
  <si>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</si>
  <si>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</si>
  <si>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</si>
  <si>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</si>
  <si>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</si>
  <si>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</si>
  <si>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</si>
  <si>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</si>
  <si>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</si>
  <si>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</si>
  <si>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</si>
  <si>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</si>
  <si>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</si>
  <si>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</si>
  <si>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</si>
  <si>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</si>
  <si>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</si>
  <si>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</si>
  <si>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</si>
  <si>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</si>
  <si>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</si>
  <si>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</si>
  <si>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</si>
  <si>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</si>
  <si>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</si>
  <si>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</si>
  <si>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</si>
  <si>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</si>
  <si>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</si>
  <si>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</si>
  <si>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</si>
  <si>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</si>
  <si>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>Ед. изм.*</t>
  </si>
  <si>
    <t xml:space="preserve">*** Неиспользуемая мощность указывается в единицах измерения, отраженных в графе 6 </t>
  </si>
  <si>
    <t>* Объем производства строительных материалов, необходимо отражать в единицах измерения согласно таблице на листе "ВВОД"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</si>
  <si>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</si>
  <si>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</si>
  <si>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</si>
  <si>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</si>
  <si>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</si>
  <si>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г.</t>
  </si>
  <si>
    <t>Статус предприятия (малое , среднее, крупное)</t>
  </si>
  <si>
    <t>2021 г.</t>
  </si>
  <si>
    <t>2026 г.</t>
  </si>
  <si>
    <t>крупное</t>
  </si>
  <si>
    <t>2022 г.</t>
  </si>
  <si>
    <t>2027 г.</t>
  </si>
  <si>
    <t>Неиспользуемая мощность  производства*** (ед.изм.)</t>
  </si>
  <si>
    <t>Ячейки, отмеченные зеленым цветом</t>
  </si>
  <si>
    <t>Ячейки со статистическими данными. Значения корректируются череж блок для корректировки (справа)</t>
  </si>
  <si>
    <t>Статистические данные 
(здесь не корректировать!!!)</t>
  </si>
  <si>
    <t>2028 г.</t>
  </si>
  <si>
    <t>Прогноз социально-экономического развития муниципальных образований Ростовской области на 2025 – 2027 годы</t>
  </si>
  <si>
    <t>Сведения из базы данных, сформированной по итогам прогнозирования в 2023 году  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</si>
  <si>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 Аналогично для 2024-2026 гг.</t>
  </si>
  <si>
    <t xml:space="preserve">     </t>
  </si>
  <si>
    <t>Объемы производства (план)</t>
  </si>
  <si>
    <t xml:space="preserve">Модернизация производства с  2020 - 2021 гг. (д/м/г, объект, результат) </t>
  </si>
  <si>
    <t xml:space="preserve">Октябрьский район </t>
  </si>
  <si>
    <t>ООО              "Венталл-Дон"</t>
  </si>
  <si>
    <t>панели многослойные ихз листового стального планкированного проката</t>
  </si>
  <si>
    <t>тыс. кв. м</t>
  </si>
  <si>
    <t xml:space="preserve">ООО Веталл-Дон передал в аренду имущественный комплекс по производству сэндвич-панелей PIR и минераловатных плит ООО "Ди Ферро" </t>
  </si>
  <si>
    <t>Амурская область, Краснодарский край, СКФО - 89%</t>
  </si>
  <si>
    <t>346488, Ростовская область, Октябрьский р-н, х Красный Луч, промзона Октябрьская, Западная ул, д. 14</t>
  </si>
  <si>
    <t>ООО "Венталл", ООО "Корпоративный центр"</t>
  </si>
  <si>
    <r>
      <t xml:space="preserve">Генеральный директор Рождественский Матвей Владимирович,  тел. приемной        8 800 770-00-52; эл. адрес: info@ventalldon.ru, </t>
    </r>
    <r>
      <rPr>
        <sz val="10"/>
        <rFont val="Times New Roman"/>
        <family val="1"/>
        <charset val="204"/>
      </rPr>
      <t>личный телефон руководителя 8 9</t>
    </r>
    <r>
      <rPr>
        <sz val="10"/>
        <color theme="1"/>
        <rFont val="Times New Roman"/>
        <family val="1"/>
        <charset val="204"/>
      </rPr>
      <t>32-536-32-24</t>
    </r>
  </si>
  <si>
    <t>нет</t>
  </si>
  <si>
    <t>не производилась</t>
  </si>
  <si>
    <t xml:space="preserve">Голландская система пробивки пластин Voortman V250 с модулем сверления и автоматизированным модулем маркировки. Линия итальянского производства Corimpex для изготовления балок размерами: • Высотой стенки от 200 до 2000 мм; • Шириной полки от 160 до 1000 мм; • С толщиной листа до 40мм. Линия горячего цинкования (Австрия) фирмы « INGENIA» для нанесения защитных коррозионностойких покрытий. Линия по производству сэндвич панелей. Оборудование «мокрой части» процесса изготовлено немецкой фирмой «Hennecke Plyurethane Technology». Секция профилирования и выходная секция –итальянской компанией «STAM». Оборудование автоматического склада хранения химических компонентов поставлено и смонтировано немецкой фирмой «PURLAN». </t>
  </si>
  <si>
    <t>металлоконструкции и их комплектующие</t>
  </si>
  <si>
    <t>тыс. тонн</t>
  </si>
  <si>
    <t>ООО "Маркинский кирпич"</t>
  </si>
  <si>
    <t>керамический неогнеупорный строительный кирпич</t>
  </si>
  <si>
    <t>млн.усл.шт.</t>
  </si>
  <si>
    <t>работы проводятся в соответствии с утвержденным графиком</t>
  </si>
  <si>
    <t>Краснодарский, край, Ставропольский край, Волгоградвская область - 42%</t>
  </si>
  <si>
    <t>346471, Ростовская область, Октябрьский район, х. Маркин, 
ул. Ивана Образцова двлд.1 ком.4</t>
  </si>
  <si>
    <t>ООО "УК Юнитайл"</t>
  </si>
  <si>
    <r>
      <t xml:space="preserve">Генеральный директор Постол Елена Владимировна, приемная 8 86362 6-83-88, эл. адрес: assistant@tibl.ru, </t>
    </r>
    <r>
      <rPr>
        <sz val="11"/>
        <rFont val="Times New Roman"/>
        <family val="1"/>
        <charset val="204"/>
      </rPr>
      <t>личный телефон руководителя 8 918-530-02-47</t>
    </r>
  </si>
  <si>
    <t>Туннельная печь, Камерная сушилка, Резак многострунный SACMI, Автомат погрузки-разгрузки сушильных тележек, Автоматический спецтранспорт тележек сушилки, Пресс LKV 650, Автомат-садчик.</t>
  </si>
  <si>
    <t>АО "Владимирский карьер тугоплавких глин" ОП "Маркинский кирпичный завод"</t>
  </si>
  <si>
    <t xml:space="preserve">крупное                       </t>
  </si>
  <si>
    <t>Не осуществляет деятельность с 2022 года</t>
  </si>
  <si>
    <t>ООО                     "КСМК-Север"</t>
  </si>
  <si>
    <t>среднее</t>
  </si>
  <si>
    <t>газобетон автоклавного твердения</t>
  </si>
  <si>
    <t>тыс. куб. м</t>
  </si>
  <si>
    <t>Аварийные остановки, отсутствие сырьевых компонентов по вине поставщика</t>
  </si>
  <si>
    <t>ЮФО, СКФО - 30%</t>
  </si>
  <si>
    <t>Ростовская область, Октябрьский район, пос. Кадамовский, ул. Юбилейная 42</t>
  </si>
  <si>
    <t>Генеральный директор Бритвин Станислав Николаевич, тел. приемной  8 863 318-01-72, эл. адрес: ksmk-s@v-k-b.ru, личный телефон руководителя 8 919-871-30-14</t>
  </si>
  <si>
    <t>Производственные линии, страна-производитель Германия, 2019</t>
  </si>
  <si>
    <t>Октябрьский район</t>
  </si>
  <si>
    <t>ООО "Придонский-А"</t>
  </si>
  <si>
    <t>малое</t>
  </si>
  <si>
    <t>добыча камня, песка и глины</t>
  </si>
  <si>
    <t>тыс.куб.м</t>
  </si>
  <si>
    <t xml:space="preserve">346487, Ростовская область,Октябрьский р-н, п.Нижнедонской </t>
  </si>
  <si>
    <t>346487, Ростовская область,Октябрьский р-н, п.Нижнедонской,Подгорная ул.,д.27</t>
  </si>
  <si>
    <t>Директор Кондра Валентина Захаровна, телефон приемной            8 918-556-04-71, эл. адрес: kondravz.2006@yandex.ru, личный телефон руководителя 8 918-556-04-71</t>
  </si>
  <si>
    <t>Самосвалы КАМАЗ, Самосвал БЕЛАЗ, экскаваторы-погрузчики JCB</t>
  </si>
  <si>
    <t>ООО "БВТ"</t>
  </si>
  <si>
    <t>производство товарного бетона</t>
  </si>
  <si>
    <t>346481, Ростовская область, Октябрьский р-н, х.Заречный</t>
  </si>
  <si>
    <t>346481, Ростовская область, Октябрьский р-н, х.Заречный, Промышленная ул., д.1,офис 1,</t>
  </si>
  <si>
    <t>Директор Денисов Александр Сергеевич, тел. приемной 8-863-602-02-14, эл. адрес: bvt17@yandex.ru, личный телефон руководителя 8 928-776-40-80</t>
  </si>
  <si>
    <t>Бетоносмесительный узел SIMEM, Италия, 2014 год</t>
  </si>
  <si>
    <t>производство фундаментных блоков</t>
  </si>
  <si>
    <t>тыс. усл.шт.</t>
  </si>
  <si>
    <t>Первый заместитель главы Администрации Октябрьского района</t>
  </si>
  <si>
    <t>Т.В. Юшковская</t>
  </si>
  <si>
    <t>Начальник отдела строительства, ремонта ЖКХ и транспорта</t>
  </si>
  <si>
    <t>С.С. Сухорукова</t>
  </si>
  <si>
    <t>Номер телефона 8 863 60 2 40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</si>
</sst>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_-* #,##0.00_р_._-;\-* #,##0.00_р_._-;_-* &quot;-&quot;??_р_._-;_-@_-"/>
    <numFmt numFmtId="167" formatCode="0_)"/>
    <numFmt numFmtId="168" formatCode="0.000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4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2" fillId="0" borderId="0"/>
    <xf numFmtId="166" fontId="6" fillId="0" borderId="0" applyFont="0" applyFill="0" applyBorder="0" applyAlignment="0" applyProtection="0"/>
    <xf numFmtId="0" fontId="32" fillId="0" borderId="0"/>
    <xf numFmtId="0" fontId="33" fillId="0" borderId="0"/>
    <xf numFmtId="0" fontId="1" fillId="0" borderId="0"/>
    <xf numFmtId="167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9" fillId="0" borderId="0" xfId="0" applyFont="1" applyProtection="1"/>
    <xf numFmtId="0" fontId="3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0" fontId="11" fillId="3" borderId="0" xfId="1" applyFont="1" applyFill="1" applyProtection="1">
      <protection locked="0"/>
    </xf>
    <xf numFmtId="0" fontId="9" fillId="3" borderId="0" xfId="1" applyFont="1" applyFill="1" applyProtection="1">
      <protection locked="0"/>
    </xf>
    <xf numFmtId="0" fontId="15" fillId="0" borderId="0" xfId="0" applyFont="1" applyProtection="1"/>
    <xf numFmtId="0" fontId="9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Protection="1"/>
    <xf numFmtId="0" fontId="6" fillId="3" borderId="0" xfId="1" applyFont="1" applyFill="1" applyProtection="1">
      <protection locked="0"/>
    </xf>
    <xf numFmtId="0" fontId="3" fillId="0" borderId="0" xfId="0" applyFont="1" applyFill="1" applyAlignment="1">
      <alignment vertical="center"/>
    </xf>
    <xf numFmtId="0" fontId="7" fillId="0" borderId="1" xfId="3" applyFont="1" applyFill="1" applyBorder="1" applyAlignment="1">
      <alignment horizontal="left" vertical="center" wrapText="1" shrinkToFit="1"/>
    </xf>
    <xf numFmtId="0" fontId="7" fillId="0" borderId="1" xfId="3" applyFont="1" applyFill="1" applyBorder="1" applyAlignment="1">
      <alignment horizontal="center" vertical="center" wrapText="1" shrinkToFit="1"/>
    </xf>
    <xf numFmtId="164" fontId="7" fillId="0" borderId="1" xfId="3" applyNumberFormat="1" applyFont="1" applyFill="1" applyBorder="1" applyAlignment="1">
      <alignment horizontal="center" vertical="center" wrapText="1" shrinkToFit="1"/>
    </xf>
    <xf numFmtId="0" fontId="17" fillId="0" borderId="1" xfId="3" applyFont="1" applyFill="1" applyBorder="1" applyAlignment="1">
      <alignment horizontal="right" vertical="center" wrapText="1" shrinkToFit="1"/>
    </xf>
    <xf numFmtId="0" fontId="17" fillId="0" borderId="1" xfId="3" applyFont="1" applyFill="1" applyBorder="1" applyAlignment="1">
      <alignment horizontal="left" vertical="center" wrapText="1" indent="2" shrinkToFit="1"/>
    </xf>
    <xf numFmtId="0" fontId="7" fillId="0" borderId="1" xfId="3" applyFont="1" applyFill="1" applyBorder="1" applyAlignment="1">
      <alignment horizontal="left" vertical="center" wrapText="1" indent="1" shrinkToFit="1"/>
    </xf>
    <xf numFmtId="164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9" fillId="0" borderId="0" xfId="0" applyFont="1"/>
    <xf numFmtId="0" fontId="13" fillId="0" borderId="0" xfId="0" applyFo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2" fillId="5" borderId="0" xfId="0" applyFont="1" applyFill="1" applyBorder="1" applyAlignment="1" applyProtection="1">
      <alignment horizontal="center" vertical="center" wrapText="1"/>
      <protection locked="0"/>
    </xf>
    <xf numFmtId="9" fontId="22" fillId="0" borderId="0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165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7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0" fontId="27" fillId="0" borderId="0" xfId="1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center"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10" fillId="0" borderId="3" xfId="5" applyFont="1" applyFill="1" applyBorder="1" applyAlignment="1" applyProtection="1">
      <alignment horizontal="center" vertical="center" wrapText="1"/>
    </xf>
    <xf numFmtId="0" fontId="10" fillId="0" borderId="4" xfId="5" applyFont="1" applyFill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center" vertical="top"/>
    </xf>
    <xf numFmtId="0" fontId="10" fillId="0" borderId="7" xfId="0" applyFont="1" applyFill="1" applyBorder="1" applyAlignment="1" applyProtection="1">
      <alignment horizontal="center" vertical="center"/>
    </xf>
    <xf numFmtId="0" fontId="9" fillId="0" borderId="0" xfId="0" applyFont="1" applyFill="1" applyProtection="1"/>
    <xf numFmtId="0" fontId="13" fillId="9" borderId="1" xfId="1" applyNumberFormat="1" applyFont="1" applyFill="1" applyBorder="1" applyAlignment="1" applyProtection="1">
      <alignment horizontal="center" vertical="top"/>
    </xf>
    <xf numFmtId="0" fontId="12" fillId="0" borderId="0" xfId="3"/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0" fillId="0" borderId="0" xfId="0" applyFill="1" applyAlignment="1" applyProtection="1">
      <alignment horizontal="left" vertical="center"/>
      <protection locked="0"/>
    </xf>
    <xf numFmtId="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horizontal="center"/>
      <protection hidden="1"/>
    </xf>
    <xf numFmtId="0" fontId="3" fillId="0" borderId="6" xfId="2" applyFont="1" applyBorder="1" applyAlignment="1" applyProtection="1">
      <alignment horizontal="center"/>
      <protection hidden="1"/>
    </xf>
    <xf numFmtId="0" fontId="0" fillId="0" borderId="0" xfId="0" applyFill="1" applyProtection="1">
      <protection hidden="1"/>
    </xf>
    <xf numFmtId="4" fontId="0" fillId="0" borderId="1" xfId="0" applyNumberFormat="1" applyFill="1" applyBorder="1" applyProtection="1"/>
    <xf numFmtId="0" fontId="24" fillId="0" borderId="1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21" fillId="0" borderId="0" xfId="0" applyFont="1" applyFill="1" applyBorder="1" applyAlignment="1">
      <alignment wrapText="1"/>
    </xf>
    <xf numFmtId="0" fontId="13" fillId="6" borderId="1" xfId="0" applyFont="1" applyFill="1" applyBorder="1" applyAlignment="1">
      <alignment horizontal="center" vertical="top" wrapText="1"/>
    </xf>
    <xf numFmtId="168" fontId="13" fillId="6" borderId="1" xfId="0" applyNumberFormat="1" applyFont="1" applyFill="1" applyBorder="1" applyAlignment="1">
      <alignment horizontal="center" vertical="top" wrapText="1"/>
    </xf>
    <xf numFmtId="168" fontId="13" fillId="6" borderId="1" xfId="0" applyNumberFormat="1" applyFont="1" applyFill="1" applyBorder="1" applyAlignment="1">
      <alignment horizontal="center" vertical="top"/>
    </xf>
    <xf numFmtId="9" fontId="13" fillId="6" borderId="1" xfId="0" applyNumberFormat="1" applyFont="1" applyFill="1" applyBorder="1" applyAlignment="1">
      <alignment horizontal="center" vertical="top" wrapText="1"/>
    </xf>
    <xf numFmtId="0" fontId="14" fillId="6" borderId="5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top" wrapText="1"/>
    </xf>
    <xf numFmtId="0" fontId="13" fillId="6" borderId="5" xfId="0" applyFont="1" applyFill="1" applyBorder="1" applyAlignment="1">
      <alignment horizontal="center" vertical="top" wrapText="1"/>
    </xf>
    <xf numFmtId="168" fontId="14" fillId="6" borderId="1" xfId="0" applyNumberFormat="1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/>
    </xf>
    <xf numFmtId="9" fontId="37" fillId="6" borderId="1" xfId="0" applyNumberFormat="1" applyFont="1" applyFill="1" applyBorder="1" applyAlignment="1">
      <alignment horizontal="center" vertical="top" wrapText="1"/>
    </xf>
    <xf numFmtId="9" fontId="13" fillId="6" borderId="1" xfId="0" applyNumberFormat="1" applyFont="1" applyFill="1" applyBorder="1" applyAlignment="1">
      <alignment horizontal="center" vertical="top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38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/>
      <protection locked="0"/>
    </xf>
    <xf numFmtId="168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6" borderId="1" xfId="0" applyFont="1" applyFill="1" applyBorder="1" applyAlignment="1" applyProtection="1">
      <alignment horizontal="center" vertical="center"/>
      <protection locked="0"/>
    </xf>
    <xf numFmtId="9" fontId="9" fillId="7" borderId="1" xfId="0" applyNumberFormat="1" applyFont="1" applyFill="1" applyBorder="1" applyAlignment="1" applyProtection="1">
      <alignment horizontal="center" vertical="center" wrapText="1"/>
      <protection locked="0"/>
    </xf>
    <xf numFmtId="9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168" fontId="9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10" xfId="0" applyFont="1" applyFill="1" applyBorder="1" applyAlignment="1" applyProtection="1">
      <alignment horizontal="left" wrapText="1"/>
      <protection locked="0"/>
    </xf>
    <xf numFmtId="0" fontId="14" fillId="0" borderId="0" xfId="0" applyFont="1" applyFill="1" applyBorder="1" applyAlignment="1" applyProtection="1">
      <alignment horizontal="center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 vertical="top" wrapText="1"/>
    </xf>
    <xf numFmtId="0" fontId="3" fillId="0" borderId="2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1" fillId="0" borderId="2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center" vertical="center" wrapText="1"/>
      <protection hidden="1"/>
    </xf>
    <xf numFmtId="0" fontId="31" fillId="0" borderId="9" xfId="0" applyFont="1" applyBorder="1" applyAlignment="1" applyProtection="1">
      <alignment horizontal="center" vertical="center" wrapText="1"/>
      <protection hidden="1"/>
    </xf>
    <xf numFmtId="0" fontId="35" fillId="0" borderId="0" xfId="0" applyFont="1" applyFill="1" applyAlignment="1" applyProtection="1">
      <alignment horizontal="left" vertical="top" wrapText="1"/>
      <protection hidden="1"/>
    </xf>
    <xf numFmtId="0" fontId="14" fillId="0" borderId="2" xfId="2" applyFont="1" applyFill="1" applyBorder="1" applyAlignment="1" applyProtection="1">
      <alignment horizontal="left" vertical="center"/>
      <protection locked="0"/>
    </xf>
    <xf numFmtId="0" fontId="14" fillId="0" borderId="8" xfId="2" applyFont="1" applyFill="1" applyBorder="1" applyAlignment="1" applyProtection="1">
      <alignment horizontal="left" vertical="center"/>
      <protection locked="0"/>
    </xf>
    <xf numFmtId="0" fontId="14" fillId="0" borderId="9" xfId="2" applyFont="1" applyFill="1" applyBorder="1" applyAlignment="1" applyProtection="1">
      <alignment horizontal="left" vertical="center"/>
      <protection locked="0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7" xfId="3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center" wrapText="1"/>
    </xf>
    <xf numFmtId="0" fontId="4" fillId="8" borderId="1" xfId="0" applyFont="1" applyFill="1" applyBorder="1" applyAlignment="1" applyProtection="1">
      <alignment horizontal="center"/>
      <protection hidden="1"/>
    </xf>
    <xf numFmtId="0" fontId="14" fillId="0" borderId="1" xfId="0" applyFont="1" applyFill="1" applyBorder="1" applyAlignment="1" applyProtection="1">
      <alignment horizontal="center"/>
    </xf>
    <xf numFmtId="0" fontId="9" fillId="6" borderId="5" xfId="0" applyFont="1" applyFill="1" applyBorder="1" applyAlignment="1" applyProtection="1">
      <alignment horizontal="center" vertical="center" wrapText="1"/>
      <protection locked="0"/>
    </xf>
    <xf numFmtId="0" fontId="9" fillId="6" borderId="6" xfId="0" applyFont="1" applyFill="1" applyBorder="1" applyAlignment="1" applyProtection="1">
      <alignment horizontal="center" vertical="center" wrapText="1"/>
      <protection locked="0"/>
    </xf>
    <xf numFmtId="9" fontId="9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5" xfId="0" applyFont="1" applyFill="1" applyBorder="1" applyAlignment="1">
      <alignment horizontal="center" vertical="top" wrapText="1"/>
    </xf>
    <xf numFmtId="0" fontId="13" fillId="6" borderId="6" xfId="0" applyFont="1" applyFill="1" applyBorder="1" applyAlignment="1">
      <alignment horizontal="center" vertical="top" wrapText="1"/>
    </xf>
    <xf numFmtId="9" fontId="13" fillId="6" borderId="5" xfId="0" applyNumberFormat="1" applyFont="1" applyFill="1" applyBorder="1" applyAlignment="1">
      <alignment horizontal="center" vertical="top" wrapText="1"/>
    </xf>
    <xf numFmtId="9" fontId="13" fillId="6" borderId="6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6" fillId="6" borderId="5" xfId="0" applyFont="1" applyFill="1" applyBorder="1" applyAlignment="1">
      <alignment horizontal="center" vertical="top" wrapText="1"/>
    </xf>
    <xf numFmtId="0" fontId="36" fillId="6" borderId="6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</cellXfs>
  <cellStyles count="24">
    <cellStyle name="Обычный" xfId="0" builtinId="0"/>
    <cellStyle name="Обычный 2" xfId="1"/>
    <cellStyle name="Обычный 2 2" xfId="2"/>
    <cellStyle name="Обычный 2 3" xfId="9"/>
    <cellStyle name="Обычный 25 2" xfId="11"/>
    <cellStyle name="Обычный 3" xfId="3"/>
    <cellStyle name="Обычный 3 2" xfId="12"/>
    <cellStyle name="Обычный 3 2 18" xfId="13"/>
    <cellStyle name="Обычный 3 2 18 2" xfId="6"/>
    <cellStyle name="Обычный 3 2 18 2 2" xfId="10"/>
    <cellStyle name="Обычный 3 2 18 2 3" xfId="14"/>
    <cellStyle name="Обычный 3 2 18 3" xfId="15"/>
    <cellStyle name="Обычный 3 2 18 4" xfId="16"/>
    <cellStyle name="Обычный 3 2 18 5" xfId="17"/>
    <cellStyle name="Обычный 3 2 2" xfId="18"/>
    <cellStyle name="Обычный 3 2 3" xfId="19"/>
    <cellStyle name="Обычный 3 2 4" xfId="20"/>
    <cellStyle name="Обычный 3 3" xfId="4"/>
    <cellStyle name="Обычный 3 4" xfId="21"/>
    <cellStyle name="Обычный 3 5" xfId="22"/>
    <cellStyle name="Обычный 3 6" xfId="23"/>
    <cellStyle name="Обычный 4" xfId="8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RIAC-32\Desktop\&#1053;&#1072;&#1089;&#1090;&#1080;&#1085;&#1086;%20&#1074;&#1089;&#1103;&#1082;&#1086;&#1077;\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G180"/>
  <sheetViews>
    <sheetView tabSelected="1" view="pageBreakPreview" topLeftCell="E1" zoomScale="70" zoomScaleNormal="70" zoomScaleSheetLayoutView="70" workbookViewId="0">
      <selection activeCell="H40" sqref="H40"/>
    </sheetView>
  </sheetViews>
  <sheetFormatPr defaultColWidth="9.140625"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4" width="15.140625" style="6" hidden="1" customWidth="1" outlineLevel="1"/>
    <col min="5" max="5" width="48.140625" style="6" customWidth="1" collapsed="1"/>
    <col min="6" max="6" width="23.7109375" style="6" customWidth="1"/>
    <col min="7" max="13" width="18.5703125" style="6" customWidth="1"/>
    <col min="14" max="14" width="4" style="6" customWidth="1"/>
    <col min="15" max="15" width="17.7109375" style="6" customWidth="1"/>
    <col min="16" max="16" width="17.85546875" style="6" customWidth="1"/>
    <col min="17" max="17" width="17" style="6" customWidth="1"/>
    <col min="18" max="18" width="42.140625" style="6" customWidth="1"/>
    <col min="19" max="19" width="23.5703125" style="6" customWidth="1"/>
    <col min="20" max="20" width="22.85546875" style="6" customWidth="1"/>
    <col min="21" max="21" width="24.42578125" style="6" customWidth="1"/>
    <col min="22" max="22" width="14" style="6" customWidth="1"/>
    <col min="23" max="27" width="9.140625" style="6"/>
    <col min="28" max="28" width="21.140625" style="6" customWidth="1"/>
    <col min="29" max="29" width="17" style="6" customWidth="1"/>
    <col min="30" max="30" width="13.5703125" style="6" customWidth="1"/>
    <col min="31" max="31" width="16.140625" style="6" customWidth="1"/>
    <col min="32" max="32" width="17.5703125" style="6" customWidth="1"/>
    <col min="33" max="33" width="16.7109375" style="6" customWidth="1"/>
    <col min="34" max="16384" width="9.140625" style="6"/>
  </cols>
  <sheetData>
    <row r="1" spans="1:33" s="7" customFormat="1" ht="29.25" customHeight="1">
      <c r="A1" s="1" t="s">
        <v>28</v>
      </c>
      <c r="B1" s="1"/>
      <c r="C1" s="2" t="s">
        <v>5</v>
      </c>
      <c r="D1" s="57"/>
      <c r="E1" s="113" t="s">
        <v>128</v>
      </c>
      <c r="F1" s="114"/>
      <c r="G1" s="114"/>
      <c r="H1" s="114"/>
      <c r="I1" s="114"/>
      <c r="J1" s="114"/>
      <c r="K1" s="114"/>
      <c r="L1" s="114"/>
      <c r="M1" s="114"/>
      <c r="N1" s="4"/>
      <c r="O1" s="4"/>
      <c r="P1" s="4"/>
      <c r="Q1" s="4"/>
    </row>
    <row r="2" spans="1:33" s="7" customFormat="1" ht="20.25">
      <c r="A2" s="2">
        <v>5</v>
      </c>
      <c r="B2" s="2"/>
      <c r="C2" s="8">
        <f>VLOOKUP(E3,МО!$B$5:$C$59,2,FALSE)</f>
        <v>40</v>
      </c>
      <c r="D2" s="57"/>
      <c r="E2" s="115" t="s">
        <v>42</v>
      </c>
      <c r="F2" s="116"/>
      <c r="G2" s="116"/>
      <c r="H2" s="116"/>
      <c r="I2" s="116"/>
      <c r="J2" s="116"/>
      <c r="K2" s="116"/>
      <c r="L2" s="116"/>
      <c r="M2" s="116"/>
      <c r="N2" s="3"/>
      <c r="O2" s="3"/>
      <c r="P2" s="3"/>
      <c r="Q2" s="3"/>
      <c r="R2" s="19" t="s">
        <v>65</v>
      </c>
      <c r="S2" s="13"/>
      <c r="T2" s="13"/>
      <c r="U2" s="13"/>
      <c r="V2" s="13"/>
    </row>
    <row r="3" spans="1:33" s="7" customFormat="1" ht="20.25">
      <c r="C3" s="6"/>
      <c r="D3" s="15"/>
      <c r="E3" s="117" t="s">
        <v>91</v>
      </c>
      <c r="F3" s="117"/>
      <c r="G3" s="117"/>
      <c r="H3" s="117"/>
      <c r="I3" s="117"/>
      <c r="J3" s="117"/>
      <c r="K3" s="117"/>
      <c r="L3" s="117"/>
      <c r="M3" s="117"/>
      <c r="N3" s="5"/>
      <c r="O3" s="5"/>
      <c r="P3" s="5"/>
      <c r="Q3" s="5"/>
      <c r="R3" s="19"/>
      <c r="S3" s="13"/>
      <c r="T3" s="13"/>
      <c r="U3" s="13"/>
      <c r="V3" s="13"/>
    </row>
    <row r="4" spans="1:33" s="13" customFormat="1" ht="15.75">
      <c r="A4" s="9"/>
      <c r="B4" s="9"/>
      <c r="C4" s="10">
        <f t="array" ref="C4">IF((COUNTIF(МО!$C$5:$C$13,C2)&gt;0)=TRUE,CONCATENATE(0,C2),C2)</f>
        <v>40</v>
      </c>
      <c r="D4" s="53"/>
      <c r="E4" s="11"/>
      <c r="F4" s="11"/>
      <c r="G4" s="11"/>
      <c r="H4" s="11"/>
      <c r="I4" s="11"/>
      <c r="J4" s="11"/>
      <c r="K4" s="11"/>
      <c r="L4" s="11"/>
      <c r="M4" s="11"/>
      <c r="N4" s="12"/>
      <c r="O4" s="12"/>
      <c r="P4" s="12"/>
      <c r="Q4" s="12"/>
      <c r="R4" s="52" t="s">
        <v>113</v>
      </c>
      <c r="S4" s="118" t="s">
        <v>114</v>
      </c>
      <c r="T4" s="118"/>
      <c r="U4" s="118"/>
      <c r="V4" s="118"/>
      <c r="W4" s="118"/>
    </row>
    <row r="5" spans="1:33" s="13" customFormat="1" ht="13.5" customHeight="1">
      <c r="A5" s="9"/>
      <c r="B5" s="9"/>
      <c r="C5" s="9">
        <f>VLOOKUP(C2,МО!$A$5:$G$59,7)</f>
        <v>6114002141</v>
      </c>
      <c r="D5" s="58"/>
      <c r="E5" s="21"/>
      <c r="F5" s="21"/>
      <c r="G5" s="21"/>
      <c r="H5" s="21"/>
      <c r="I5" s="21"/>
      <c r="J5" s="21"/>
      <c r="K5" s="20"/>
      <c r="L5" s="22"/>
      <c r="M5" s="23"/>
      <c r="N5" s="12"/>
      <c r="O5" s="12"/>
      <c r="P5" s="12"/>
      <c r="Q5" s="12"/>
      <c r="R5" s="51" t="s">
        <v>112</v>
      </c>
      <c r="S5" s="118" t="s">
        <v>115</v>
      </c>
      <c r="T5" s="118"/>
      <c r="U5" s="118"/>
      <c r="V5" s="118"/>
      <c r="W5" s="118"/>
    </row>
    <row r="6" spans="1:33" s="13" customFormat="1" ht="15" customHeight="1">
      <c r="A6" s="9"/>
      <c r="B6" s="9"/>
      <c r="C6" s="20"/>
      <c r="D6" s="58"/>
      <c r="E6" s="27"/>
      <c r="F6" s="27"/>
      <c r="G6" s="27"/>
      <c r="H6" s="27"/>
      <c r="I6" s="27"/>
      <c r="J6" s="27"/>
      <c r="K6" s="27"/>
      <c r="L6" s="27"/>
      <c r="M6" s="20"/>
      <c r="N6" s="12"/>
      <c r="O6" s="12"/>
      <c r="P6" s="12"/>
      <c r="Q6" s="12"/>
      <c r="R6" s="61" t="s">
        <v>124</v>
      </c>
      <c r="S6" s="110" t="s">
        <v>125</v>
      </c>
      <c r="T6" s="111"/>
      <c r="U6" s="111"/>
      <c r="V6" s="111"/>
      <c r="W6" s="112"/>
    </row>
    <row r="7" spans="1:33" s="13" customFormat="1" ht="27.75" customHeight="1">
      <c r="A7" s="9"/>
      <c r="B7" s="9"/>
      <c r="C7" s="20"/>
      <c r="D7" s="58"/>
      <c r="E7" s="22"/>
      <c r="F7" s="22"/>
      <c r="G7" s="22"/>
      <c r="H7" s="22"/>
      <c r="I7" s="22"/>
      <c r="J7" s="22"/>
      <c r="K7" s="22"/>
      <c r="L7" s="22"/>
      <c r="M7" s="24"/>
      <c r="O7" s="106" t="s">
        <v>126</v>
      </c>
      <c r="P7" s="107"/>
      <c r="Q7" s="108"/>
      <c r="R7" s="50"/>
      <c r="S7" s="94"/>
      <c r="T7" s="94"/>
      <c r="U7" s="94"/>
      <c r="V7" s="94"/>
      <c r="W7" s="94"/>
      <c r="AB7" s="106" t="s">
        <v>129</v>
      </c>
      <c r="AC7" s="107"/>
      <c r="AD7" s="107"/>
      <c r="AE7" s="107"/>
      <c r="AF7" s="107"/>
      <c r="AG7" s="108"/>
    </row>
    <row r="8" spans="1:33" s="15" customFormat="1" ht="15.75" customHeight="1">
      <c r="A8" s="95" t="s">
        <v>25</v>
      </c>
      <c r="B8" s="95" t="s">
        <v>26</v>
      </c>
      <c r="C8" s="97" t="s">
        <v>27</v>
      </c>
      <c r="D8" s="54"/>
      <c r="E8" s="99" t="s">
        <v>0</v>
      </c>
      <c r="F8" s="100" t="s">
        <v>6</v>
      </c>
      <c r="G8" s="14">
        <v>2021</v>
      </c>
      <c r="H8" s="14">
        <v>2022</v>
      </c>
      <c r="I8" s="14">
        <v>2023</v>
      </c>
      <c r="J8" s="14">
        <v>2024</v>
      </c>
      <c r="K8" s="14">
        <v>2025</v>
      </c>
      <c r="L8" s="14">
        <v>2026</v>
      </c>
      <c r="M8" s="14">
        <v>2027</v>
      </c>
      <c r="O8" s="65">
        <v>2021</v>
      </c>
      <c r="P8" s="65">
        <v>2022</v>
      </c>
      <c r="Q8" s="65">
        <v>2023</v>
      </c>
      <c r="R8" s="50"/>
      <c r="S8" s="101"/>
      <c r="T8" s="101"/>
      <c r="U8" s="101"/>
      <c r="V8" s="101"/>
      <c r="W8" s="101"/>
      <c r="AB8" s="64">
        <f>G8</f>
        <v>2021</v>
      </c>
      <c r="AC8" s="64">
        <f t="shared" ref="AC8:AG8" si="0">H8</f>
        <v>2022</v>
      </c>
      <c r="AD8" s="64">
        <f t="shared" si="0"/>
        <v>2023</v>
      </c>
      <c r="AE8" s="64">
        <f t="shared" si="0"/>
        <v>2024</v>
      </c>
      <c r="AF8" s="64">
        <f t="shared" si="0"/>
        <v>2025</v>
      </c>
      <c r="AG8" s="64">
        <f t="shared" si="0"/>
        <v>2026</v>
      </c>
    </row>
    <row r="9" spans="1:33" s="15" customFormat="1" ht="15.75">
      <c r="A9" s="96"/>
      <c r="B9" s="96" t="s">
        <v>4</v>
      </c>
      <c r="C9" s="98" t="s">
        <v>4</v>
      </c>
      <c r="D9" s="55"/>
      <c r="E9" s="99"/>
      <c r="F9" s="100"/>
      <c r="G9" s="103" t="s">
        <v>1</v>
      </c>
      <c r="H9" s="104"/>
      <c r="I9" s="105"/>
      <c r="J9" s="14" t="s">
        <v>2</v>
      </c>
      <c r="K9" s="103" t="s">
        <v>3</v>
      </c>
      <c r="L9" s="104"/>
      <c r="M9" s="105"/>
      <c r="O9" s="64" t="s">
        <v>1</v>
      </c>
      <c r="P9" s="64" t="s">
        <v>1</v>
      </c>
      <c r="Q9" s="64" t="s">
        <v>1</v>
      </c>
    </row>
    <row r="10" spans="1:33" s="15" customFormat="1" ht="31.5">
      <c r="A10" s="16">
        <v>500010</v>
      </c>
      <c r="B10" s="16">
        <f>VALUE(CONCATENATE($A$2,$C$4,C10))</f>
        <v>540100000</v>
      </c>
      <c r="C10" s="16">
        <v>100000</v>
      </c>
      <c r="D10" s="56"/>
      <c r="E10" s="28" t="s">
        <v>30</v>
      </c>
      <c r="F10" s="29" t="s">
        <v>31</v>
      </c>
      <c r="G10" s="47">
        <f>IF(AB10="","",AB10)</f>
        <v>986.38199999999995</v>
      </c>
      <c r="H10" s="47">
        <v>1957.329</v>
      </c>
      <c r="I10" s="47">
        <v>2325.3020000000001</v>
      </c>
      <c r="J10" s="47">
        <v>2514.92</v>
      </c>
      <c r="K10" s="47">
        <v>2729.12</v>
      </c>
      <c r="L10" s="47">
        <v>3001.95</v>
      </c>
      <c r="M10" s="47">
        <v>3182.06</v>
      </c>
      <c r="N10" s="49"/>
      <c r="O10" s="49"/>
      <c r="P10" s="49"/>
      <c r="Q10" s="49"/>
      <c r="R10" s="109" t="s">
        <v>130</v>
      </c>
      <c r="S10" s="109"/>
      <c r="T10" s="109"/>
      <c r="U10" s="109"/>
      <c r="V10" s="109"/>
      <c r="W10" s="109"/>
      <c r="AB10" s="67">
        <v>986.38199999999995</v>
      </c>
      <c r="AC10" s="67">
        <v>564.37</v>
      </c>
      <c r="AD10" s="67">
        <v>629.6</v>
      </c>
      <c r="AE10" s="67">
        <v>2608.3000000000002</v>
      </c>
      <c r="AF10" s="67">
        <v>3390</v>
      </c>
      <c r="AG10" s="67">
        <v>1200</v>
      </c>
    </row>
    <row r="11" spans="1:33" s="15" customFormat="1" ht="47.25">
      <c r="A11" s="16">
        <v>500020</v>
      </c>
      <c r="B11" s="16">
        <f t="shared" ref="B11:B18" si="1">VALUE(CONCATENATE($A$2,$C$4,C11))</f>
        <v>540101000</v>
      </c>
      <c r="C11" s="16">
        <v>101000</v>
      </c>
      <c r="D11" s="56"/>
      <c r="E11" s="32" t="s">
        <v>32</v>
      </c>
      <c r="F11" s="29" t="s">
        <v>29</v>
      </c>
      <c r="G11" s="34" t="s">
        <v>107</v>
      </c>
      <c r="H11" s="30">
        <f>ROUND(IF(H10=0,0,H10/G10/IF(H12&lt;&gt;0,H12,100)*10000),1)</f>
        <v>181.6</v>
      </c>
      <c r="I11" s="30">
        <f t="shared" ref="I11:M11" si="2">ROUND(IF(I10=0,0,I10/H10/IF(I12&lt;&gt;0,I12,100)*10000),1)</f>
        <v>109.8</v>
      </c>
      <c r="J11" s="30">
        <f t="shared" si="2"/>
        <v>101.6</v>
      </c>
      <c r="K11" s="30">
        <f t="shared" si="2"/>
        <v>102.8</v>
      </c>
      <c r="L11" s="30">
        <f t="shared" si="2"/>
        <v>104.5</v>
      </c>
      <c r="M11" s="30">
        <f t="shared" si="2"/>
        <v>101.4</v>
      </c>
      <c r="N11" s="49"/>
      <c r="O11" s="49"/>
      <c r="P11" s="49"/>
      <c r="Q11" s="49"/>
      <c r="R11" s="109"/>
      <c r="S11" s="109"/>
      <c r="T11" s="109"/>
      <c r="U11" s="109"/>
      <c r="V11" s="109"/>
      <c r="W11" s="109"/>
      <c r="AB11" s="67">
        <v>76</v>
      </c>
      <c r="AC11" s="67">
        <v>51.6</v>
      </c>
      <c r="AD11" s="67">
        <v>107</v>
      </c>
      <c r="AE11" s="67">
        <v>395.7</v>
      </c>
      <c r="AF11" s="67">
        <v>124.6</v>
      </c>
      <c r="AG11" s="67">
        <v>34.1</v>
      </c>
    </row>
    <row r="12" spans="1:33" s="15" customFormat="1" ht="47.25">
      <c r="A12" s="16">
        <v>500030</v>
      </c>
      <c r="B12" s="16">
        <f t="shared" si="1"/>
        <v>540102010</v>
      </c>
      <c r="C12" s="16">
        <v>102010</v>
      </c>
      <c r="D12" s="56"/>
      <c r="E12" s="28" t="s">
        <v>33</v>
      </c>
      <c r="F12" s="29" t="s">
        <v>34</v>
      </c>
      <c r="G12" s="47">
        <f t="shared" ref="G12:L13" si="3">IF(AB12="","",AB12)</f>
        <v>105.7</v>
      </c>
      <c r="H12" s="47">
        <v>109.3</v>
      </c>
      <c r="I12" s="47">
        <v>108.2</v>
      </c>
      <c r="J12" s="47">
        <v>106.4</v>
      </c>
      <c r="K12" s="47">
        <v>105.6</v>
      </c>
      <c r="L12" s="47">
        <v>105.3</v>
      </c>
      <c r="M12" s="47">
        <v>104.5</v>
      </c>
      <c r="N12" s="49"/>
      <c r="O12" s="49"/>
      <c r="P12" s="49" t="s">
        <v>131</v>
      </c>
      <c r="Q12" s="49"/>
      <c r="R12" s="49"/>
      <c r="S12" s="49"/>
      <c r="T12" s="49"/>
      <c r="U12" s="49"/>
      <c r="V12" s="49"/>
      <c r="W12" s="49"/>
      <c r="AB12" s="67">
        <v>105.7</v>
      </c>
      <c r="AC12" s="67">
        <v>110.8</v>
      </c>
      <c r="AD12" s="67">
        <v>104.3</v>
      </c>
      <c r="AE12" s="67">
        <v>104.7</v>
      </c>
      <c r="AF12" s="67">
        <v>104.3</v>
      </c>
      <c r="AG12" s="67">
        <v>103.7</v>
      </c>
    </row>
    <row r="13" spans="1:33" s="15" customFormat="1" ht="31.5">
      <c r="A13" s="16">
        <v>500040</v>
      </c>
      <c r="B13" s="16">
        <f t="shared" si="1"/>
        <v>540200000</v>
      </c>
      <c r="C13" s="16">
        <v>200000</v>
      </c>
      <c r="D13" s="56"/>
      <c r="E13" s="28" t="s">
        <v>35</v>
      </c>
      <c r="F13" s="29" t="s">
        <v>36</v>
      </c>
      <c r="G13" s="47">
        <f t="shared" si="3"/>
        <v>32.340000000000003</v>
      </c>
      <c r="H13" s="47">
        <f t="shared" si="3"/>
        <v>24.47</v>
      </c>
      <c r="I13" s="47">
        <v>34.47</v>
      </c>
      <c r="J13" s="47">
        <f t="shared" si="3"/>
        <v>35.97</v>
      </c>
      <c r="K13" s="47">
        <f t="shared" si="3"/>
        <v>35.97</v>
      </c>
      <c r="L13" s="47">
        <f t="shared" si="3"/>
        <v>35.97</v>
      </c>
      <c r="M13" s="47">
        <v>40.65</v>
      </c>
      <c r="N13" s="49"/>
      <c r="O13" s="49"/>
      <c r="P13" s="49"/>
      <c r="Q13" s="49"/>
      <c r="R13" s="49"/>
      <c r="S13" s="49"/>
      <c r="T13" s="49"/>
      <c r="U13" s="49"/>
      <c r="V13" s="49"/>
      <c r="W13" s="49"/>
      <c r="AB13" s="67">
        <v>32.340000000000003</v>
      </c>
      <c r="AC13" s="67">
        <v>24.47</v>
      </c>
      <c r="AD13" s="67">
        <v>33</v>
      </c>
      <c r="AE13" s="67">
        <v>35.97</v>
      </c>
      <c r="AF13" s="67">
        <v>35.97</v>
      </c>
      <c r="AG13" s="67">
        <v>35.97</v>
      </c>
    </row>
    <row r="14" spans="1:33" s="15" customFormat="1" ht="30.75" customHeight="1">
      <c r="A14" s="16">
        <v>500050</v>
      </c>
      <c r="B14" s="16">
        <f t="shared" si="1"/>
        <v>540300000</v>
      </c>
      <c r="C14" s="16">
        <v>300000</v>
      </c>
      <c r="D14" s="56"/>
      <c r="E14" s="28" t="s">
        <v>37</v>
      </c>
      <c r="F14" s="29" t="s">
        <v>34</v>
      </c>
      <c r="G14" s="47">
        <f t="shared" ref="G14" si="4">IF(AB14="","",AB14)</f>
        <v>101.38</v>
      </c>
      <c r="H14" s="47">
        <f>H13/G13*100</f>
        <v>75.664811379097088</v>
      </c>
      <c r="I14" s="47">
        <f t="shared" ref="I14:M14" si="5">I13/H13*100</f>
        <v>140.86636697997548</v>
      </c>
      <c r="J14" s="47">
        <f t="shared" si="5"/>
        <v>104.35161009573541</v>
      </c>
      <c r="K14" s="47">
        <f t="shared" si="5"/>
        <v>100</v>
      </c>
      <c r="L14" s="47">
        <f t="shared" si="5"/>
        <v>100</v>
      </c>
      <c r="M14" s="47">
        <f t="shared" si="5"/>
        <v>113.01084236864054</v>
      </c>
      <c r="N14" s="49"/>
      <c r="O14" s="49"/>
      <c r="P14" s="49"/>
      <c r="Q14" s="49"/>
      <c r="R14" s="49"/>
      <c r="S14" s="49"/>
      <c r="T14" s="49"/>
      <c r="U14" s="49"/>
      <c r="V14" s="49"/>
      <c r="W14" s="49"/>
      <c r="AB14" s="67">
        <v>101.38</v>
      </c>
      <c r="AC14" s="67">
        <v>75.67</v>
      </c>
      <c r="AD14" s="67">
        <v>134.86000000000001</v>
      </c>
      <c r="AE14" s="67">
        <v>109</v>
      </c>
      <c r="AF14" s="67">
        <v>100</v>
      </c>
      <c r="AG14" s="67">
        <v>100</v>
      </c>
    </row>
    <row r="15" spans="1:33" s="15" customFormat="1" ht="15.75">
      <c r="A15" s="16">
        <v>500060</v>
      </c>
      <c r="B15" s="16"/>
      <c r="C15" s="16"/>
      <c r="D15" s="56"/>
      <c r="E15" s="31" t="s">
        <v>111</v>
      </c>
      <c r="F15" s="29"/>
      <c r="G15" s="48"/>
      <c r="H15" s="48"/>
      <c r="I15" s="48"/>
      <c r="J15" s="48"/>
      <c r="K15" s="48"/>
      <c r="L15" s="48"/>
      <c r="M15" s="48"/>
      <c r="R15" s="102"/>
      <c r="S15" s="102"/>
      <c r="T15" s="102"/>
      <c r="U15" s="102"/>
      <c r="V15" s="102"/>
      <c r="W15" s="102"/>
      <c r="AB15" s="67"/>
      <c r="AC15" s="67"/>
      <c r="AD15" s="67"/>
      <c r="AE15" s="67"/>
      <c r="AF15" s="67"/>
      <c r="AG15" s="67"/>
    </row>
    <row r="16" spans="1:33" s="15" customFormat="1" ht="31.5">
      <c r="A16" s="16">
        <v>500070</v>
      </c>
      <c r="B16" s="16">
        <f t="shared" si="1"/>
        <v>540200010</v>
      </c>
      <c r="C16" s="16">
        <v>200010</v>
      </c>
      <c r="D16" s="56"/>
      <c r="E16" s="33" t="s">
        <v>38</v>
      </c>
      <c r="F16" s="29" t="s">
        <v>36</v>
      </c>
      <c r="G16" s="47">
        <f t="shared" ref="G16:H18" si="6">IF(AB16="","",AB16)</f>
        <v>0</v>
      </c>
      <c r="H16" s="47">
        <f t="shared" ref="H16:H17" si="7">IF(AC16="","",AC16)</f>
        <v>0</v>
      </c>
      <c r="I16" s="47">
        <f t="shared" ref="I16:I17" si="8">IF(AD16="","",AD16)</f>
        <v>0</v>
      </c>
      <c r="J16" s="47">
        <f t="shared" ref="J16:J18" si="9">IF(AE16="","",AE16)</f>
        <v>0</v>
      </c>
      <c r="K16" s="47">
        <f t="shared" ref="K16:K18" si="10">IF(AF16="","",AF16)</f>
        <v>0</v>
      </c>
      <c r="L16" s="47">
        <f t="shared" ref="L16:L18" si="11">IF(AG16="","",AG16)</f>
        <v>0</v>
      </c>
      <c r="M16" s="47">
        <v>0</v>
      </c>
      <c r="N16" s="49"/>
      <c r="O16" s="49"/>
      <c r="P16" s="49"/>
      <c r="Q16" s="49"/>
      <c r="R16" s="49"/>
      <c r="S16" s="49"/>
      <c r="T16" s="49"/>
      <c r="U16" s="49"/>
      <c r="V16" s="49"/>
      <c r="W16" s="49"/>
      <c r="AB16" s="67">
        <v>0</v>
      </c>
      <c r="AC16" s="67">
        <v>0</v>
      </c>
      <c r="AD16" s="67">
        <v>0</v>
      </c>
      <c r="AE16" s="67">
        <v>0</v>
      </c>
      <c r="AF16" s="67">
        <v>0</v>
      </c>
      <c r="AG16" s="67">
        <v>0</v>
      </c>
    </row>
    <row r="17" spans="1:33" s="15" customFormat="1" ht="31.5">
      <c r="A17" s="16">
        <v>500080</v>
      </c>
      <c r="B17" s="16">
        <f t="shared" si="1"/>
        <v>540200020</v>
      </c>
      <c r="C17" s="16">
        <v>200020</v>
      </c>
      <c r="D17" s="56"/>
      <c r="E17" s="33" t="s">
        <v>39</v>
      </c>
      <c r="F17" s="29" t="s">
        <v>36</v>
      </c>
      <c r="G17" s="47">
        <f t="shared" si="6"/>
        <v>0</v>
      </c>
      <c r="H17" s="47">
        <f t="shared" si="7"/>
        <v>0</v>
      </c>
      <c r="I17" s="47">
        <f t="shared" si="8"/>
        <v>0</v>
      </c>
      <c r="J17" s="47">
        <f t="shared" si="9"/>
        <v>0</v>
      </c>
      <c r="K17" s="47">
        <f t="shared" si="10"/>
        <v>0</v>
      </c>
      <c r="L17" s="47">
        <f t="shared" si="11"/>
        <v>0</v>
      </c>
      <c r="M17" s="47">
        <v>0</v>
      </c>
      <c r="N17" s="49"/>
      <c r="O17" s="49"/>
      <c r="P17" s="49"/>
      <c r="Q17" s="49"/>
      <c r="R17" s="49"/>
      <c r="S17" s="49"/>
      <c r="T17" s="49"/>
      <c r="U17" s="49"/>
      <c r="V17" s="49"/>
      <c r="W17" s="49"/>
      <c r="AB17" s="67">
        <v>0</v>
      </c>
      <c r="AC17" s="67">
        <v>0</v>
      </c>
      <c r="AD17" s="67">
        <v>0</v>
      </c>
      <c r="AE17" s="67">
        <v>0</v>
      </c>
      <c r="AF17" s="67">
        <v>0</v>
      </c>
      <c r="AG17" s="67">
        <v>0</v>
      </c>
    </row>
    <row r="18" spans="1:33" s="15" customFormat="1" ht="47.25">
      <c r="A18" s="16">
        <v>500090</v>
      </c>
      <c r="B18" s="16">
        <f t="shared" si="1"/>
        <v>540200030</v>
      </c>
      <c r="C18" s="16">
        <v>200030</v>
      </c>
      <c r="D18" s="59">
        <v>3930</v>
      </c>
      <c r="E18" s="33" t="s">
        <v>40</v>
      </c>
      <c r="F18" s="29" t="s">
        <v>36</v>
      </c>
      <c r="G18" s="47">
        <f t="shared" si="6"/>
        <v>30.47</v>
      </c>
      <c r="H18" s="47">
        <f t="shared" si="6"/>
        <v>24.47</v>
      </c>
      <c r="I18" s="47">
        <v>33.067999999999998</v>
      </c>
      <c r="J18" s="47">
        <f t="shared" si="9"/>
        <v>35.97</v>
      </c>
      <c r="K18" s="47">
        <f t="shared" si="10"/>
        <v>35.97</v>
      </c>
      <c r="L18" s="47">
        <f t="shared" si="11"/>
        <v>35.97</v>
      </c>
      <c r="M18" s="47">
        <v>40.65</v>
      </c>
      <c r="N18" s="49"/>
      <c r="O18" s="63">
        <v>30.47</v>
      </c>
      <c r="P18" s="63">
        <v>24.47</v>
      </c>
      <c r="Q18" s="63">
        <v>0</v>
      </c>
      <c r="R18" s="62"/>
      <c r="S18" s="49"/>
      <c r="T18" s="49"/>
      <c r="U18" s="49"/>
      <c r="V18" s="49"/>
      <c r="W18" s="49"/>
      <c r="AB18" s="67">
        <v>30.47</v>
      </c>
      <c r="AC18" s="67">
        <v>24.47</v>
      </c>
      <c r="AD18" s="67">
        <v>31.597999999999999</v>
      </c>
      <c r="AE18" s="67">
        <v>35.97</v>
      </c>
      <c r="AF18" s="67">
        <v>35.97</v>
      </c>
      <c r="AG18" s="67">
        <v>35.97</v>
      </c>
    </row>
    <row r="19" spans="1:33" s="15" customFormat="1" ht="36.75" customHeight="1">
      <c r="A19" s="16">
        <v>500100</v>
      </c>
      <c r="B19" s="6"/>
      <c r="C19" s="6"/>
      <c r="D19" s="6"/>
      <c r="E19" s="93" t="s">
        <v>41</v>
      </c>
      <c r="F19" s="93"/>
      <c r="G19" s="93"/>
      <c r="H19" s="93"/>
      <c r="I19" s="93"/>
      <c r="J19" s="93"/>
      <c r="K19" s="93"/>
      <c r="L19" s="93"/>
      <c r="M19" s="93"/>
      <c r="N19" s="49"/>
      <c r="O19" s="49"/>
      <c r="P19" s="49"/>
      <c r="Q19" s="49"/>
      <c r="R19" s="49"/>
      <c r="S19" s="49"/>
      <c r="T19" s="49"/>
      <c r="U19" s="49"/>
      <c r="V19" s="49"/>
      <c r="W19" s="49"/>
    </row>
    <row r="20" spans="1:33" s="15" customFormat="1" ht="15">
      <c r="A20" s="16">
        <v>500110</v>
      </c>
      <c r="B20" s="6"/>
      <c r="C20" s="6"/>
      <c r="D20" s="6"/>
      <c r="E20" s="46"/>
      <c r="F20" s="46"/>
      <c r="G20" s="46"/>
      <c r="H20" s="46"/>
      <c r="I20" s="46"/>
      <c r="J20" s="46"/>
      <c r="K20" s="46"/>
      <c r="L20" s="46"/>
      <c r="M20" s="46"/>
      <c r="N20" s="49"/>
      <c r="O20" s="49"/>
      <c r="P20" s="49"/>
      <c r="Q20" s="49"/>
      <c r="R20" s="49"/>
      <c r="S20" s="49"/>
      <c r="T20" s="49"/>
      <c r="U20" s="49"/>
      <c r="V20" s="49"/>
      <c r="W20" s="49"/>
    </row>
    <row r="21" spans="1:33" s="15" customFormat="1" ht="15">
      <c r="A21" s="16">
        <v>500120</v>
      </c>
      <c r="B21" s="6"/>
      <c r="C21" s="6"/>
      <c r="D21" s="6"/>
      <c r="E21" s="17" t="s">
        <v>24</v>
      </c>
      <c r="F21" s="25"/>
      <c r="G21" s="25"/>
      <c r="H21" s="25"/>
      <c r="I21" s="25"/>
      <c r="J21" s="25"/>
      <c r="K21" s="25"/>
      <c r="L21" s="25"/>
      <c r="N21" s="49"/>
      <c r="O21" s="49"/>
      <c r="P21" s="49"/>
      <c r="Q21" s="49"/>
      <c r="R21" s="49"/>
      <c r="S21" s="49"/>
      <c r="T21" s="49"/>
      <c r="U21" s="49"/>
      <c r="V21" s="49"/>
      <c r="W21" s="49"/>
    </row>
    <row r="22" spans="1:33" s="15" customFormat="1" ht="15">
      <c r="A22" s="16">
        <v>500130</v>
      </c>
      <c r="B22" s="6"/>
      <c r="C22" s="6"/>
      <c r="D22" s="6"/>
      <c r="E22" s="17" t="s">
        <v>188</v>
      </c>
      <c r="F22" s="26"/>
      <c r="G22" s="26"/>
      <c r="H22" s="26"/>
      <c r="I22" s="26"/>
      <c r="J22" s="26"/>
      <c r="K22" s="26"/>
      <c r="L22" s="17" t="s">
        <v>189</v>
      </c>
      <c r="N22" s="49"/>
      <c r="O22" s="49"/>
      <c r="P22" s="49"/>
      <c r="Q22" s="49"/>
      <c r="R22" s="49"/>
      <c r="S22" s="49"/>
      <c r="T22" s="49"/>
      <c r="U22" s="49"/>
      <c r="V22" s="49"/>
      <c r="W22" s="49"/>
    </row>
    <row r="23" spans="1:33" s="15" customFormat="1" ht="15">
      <c r="A23" s="16">
        <v>500140</v>
      </c>
      <c r="B23" s="6"/>
      <c r="C23" s="6"/>
      <c r="D23" s="6"/>
      <c r="E23" s="17" t="s">
        <v>190</v>
      </c>
      <c r="F23" s="26"/>
      <c r="G23" s="26"/>
      <c r="H23" s="26"/>
      <c r="I23" s="26"/>
      <c r="J23" s="26"/>
      <c r="K23" s="26"/>
      <c r="L23" s="26"/>
      <c r="M23" s="6"/>
      <c r="N23" s="49"/>
      <c r="O23" s="49"/>
      <c r="P23" s="49"/>
      <c r="Q23" s="49"/>
      <c r="R23" s="49"/>
      <c r="S23" s="49"/>
      <c r="T23" s="49"/>
      <c r="U23" s="49"/>
      <c r="V23" s="49"/>
      <c r="W23" s="49"/>
    </row>
    <row r="24" spans="1:33" s="15" customFormat="1" ht="15">
      <c r="A24" s="16">
        <v>500150</v>
      </c>
      <c r="B24" s="6"/>
      <c r="C24" s="6"/>
      <c r="D24" s="6"/>
      <c r="E24" s="17"/>
      <c r="F24" s="17"/>
      <c r="G24" s="17"/>
      <c r="H24" s="17"/>
      <c r="I24" s="17"/>
      <c r="J24" s="17"/>
      <c r="K24" s="17"/>
      <c r="L24" s="17"/>
      <c r="M24" s="6"/>
      <c r="N24" s="49"/>
      <c r="O24" s="49"/>
      <c r="P24" s="49"/>
      <c r="Q24" s="49"/>
      <c r="R24" s="49"/>
      <c r="S24" s="49"/>
      <c r="T24" s="49"/>
      <c r="U24" s="49"/>
      <c r="V24" s="49"/>
      <c r="W24" s="49"/>
    </row>
    <row r="25" spans="1:33" s="15" customFormat="1" ht="15">
      <c r="A25" s="16">
        <v>500160</v>
      </c>
      <c r="B25" s="6"/>
      <c r="C25" s="6"/>
      <c r="D25" s="6"/>
      <c r="E25" s="17" t="s">
        <v>7</v>
      </c>
      <c r="F25" s="17"/>
      <c r="G25" s="17"/>
      <c r="H25" s="17"/>
      <c r="I25" s="17"/>
      <c r="J25" s="17"/>
      <c r="K25" s="17"/>
      <c r="L25" s="17"/>
      <c r="M25" s="6"/>
      <c r="N25" s="49"/>
      <c r="O25" s="49"/>
      <c r="P25" s="49"/>
      <c r="Q25" s="49"/>
      <c r="R25" s="49"/>
      <c r="S25" s="49"/>
      <c r="T25" s="49"/>
      <c r="U25" s="49"/>
      <c r="V25" s="49"/>
      <c r="W25" s="49"/>
    </row>
    <row r="26" spans="1:33" s="15" customFormat="1" ht="15">
      <c r="A26" s="16">
        <v>500170</v>
      </c>
      <c r="B26" s="6"/>
      <c r="C26" s="6"/>
      <c r="D26" s="6"/>
      <c r="E26" s="17" t="s">
        <v>186</v>
      </c>
      <c r="F26" s="18"/>
      <c r="G26" s="18"/>
      <c r="H26" s="18"/>
      <c r="I26" s="18"/>
      <c r="J26" s="18" t="s">
        <v>8</v>
      </c>
      <c r="K26" s="17" t="s">
        <v>9</v>
      </c>
      <c r="L26" s="17" t="s">
        <v>187</v>
      </c>
      <c r="M26" s="6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33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33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33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33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33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33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s="66" customFormat="1" hidden="1">
      <c r="B33" s="66">
        <v>1</v>
      </c>
      <c r="C33" s="66">
        <v>2</v>
      </c>
      <c r="D33" s="66">
        <v>3</v>
      </c>
      <c r="E33" s="66">
        <v>4</v>
      </c>
      <c r="F33" s="66">
        <v>5</v>
      </c>
      <c r="G33" s="66">
        <v>7</v>
      </c>
      <c r="H33" s="66">
        <v>8</v>
      </c>
      <c r="I33" s="66">
        <v>9</v>
      </c>
      <c r="J33" s="66">
        <v>10</v>
      </c>
      <c r="K33" s="66">
        <v>11</v>
      </c>
      <c r="L33" s="66">
        <v>12</v>
      </c>
    </row>
    <row r="34" spans="1:17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s="15" customFormat="1">
      <c r="A37" s="6"/>
      <c r="B37" s="6"/>
      <c r="C37" s="6"/>
      <c r="D37" s="6"/>
      <c r="M37" s="6"/>
      <c r="N37" s="6"/>
      <c r="O37" s="6"/>
      <c r="P37" s="6"/>
      <c r="Q37" s="6"/>
    </row>
    <row r="38" spans="1:17" s="15" customFormat="1">
      <c r="A38" s="6"/>
      <c r="B38" s="6"/>
      <c r="C38" s="6"/>
      <c r="D38" s="6"/>
      <c r="M38" s="6"/>
      <c r="N38" s="6"/>
      <c r="O38" s="6"/>
      <c r="P38" s="6"/>
      <c r="Q38" s="6"/>
    </row>
    <row r="39" spans="1:17" s="15" customFormat="1">
      <c r="A39" s="6"/>
      <c r="B39" s="6"/>
      <c r="C39" s="6"/>
      <c r="D39" s="6"/>
      <c r="M39" s="6"/>
      <c r="N39" s="6"/>
      <c r="O39" s="6"/>
      <c r="P39" s="6"/>
      <c r="Q39" s="6"/>
    </row>
    <row r="40" spans="1:17" s="15" customFormat="1">
      <c r="A40" s="6"/>
      <c r="B40" s="6"/>
      <c r="C40" s="6"/>
      <c r="D40" s="6"/>
      <c r="M40" s="6"/>
      <c r="N40" s="6"/>
      <c r="O40" s="6"/>
      <c r="P40" s="6"/>
      <c r="Q40" s="6"/>
    </row>
    <row r="41" spans="1:17" s="15" customFormat="1">
      <c r="A41" s="6"/>
      <c r="B41" s="6"/>
      <c r="C41" s="6"/>
      <c r="D41" s="6"/>
      <c r="M41" s="6"/>
      <c r="N41" s="6"/>
      <c r="O41" s="6"/>
      <c r="P41" s="6"/>
      <c r="Q41" s="6"/>
    </row>
    <row r="42" spans="1:17" s="15" customFormat="1">
      <c r="A42" s="6"/>
      <c r="B42" s="6"/>
      <c r="C42" s="6"/>
      <c r="D42" s="6"/>
      <c r="M42" s="6"/>
      <c r="N42" s="6"/>
      <c r="O42" s="6"/>
      <c r="P42" s="6"/>
      <c r="Q42" s="6"/>
    </row>
    <row r="43" spans="1:17" s="15" customFormat="1">
      <c r="A43" s="6"/>
      <c r="B43" s="6"/>
      <c r="C43" s="6"/>
      <c r="D43" s="6"/>
      <c r="M43" s="6"/>
      <c r="N43" s="6"/>
      <c r="O43" s="6"/>
      <c r="P43" s="6"/>
      <c r="Q43" s="6"/>
    </row>
    <row r="44" spans="1:17" s="15" customFormat="1">
      <c r="A44" s="6"/>
      <c r="B44" s="6"/>
      <c r="C44" s="6"/>
      <c r="D44" s="6"/>
      <c r="M44" s="6"/>
      <c r="N44" s="6"/>
      <c r="O44" s="6"/>
      <c r="P44" s="6"/>
      <c r="Q44" s="6"/>
    </row>
    <row r="45" spans="1:17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</sheetData>
  <sheetProtection password="CF18" sheet="1" objects="1" scenarios="1"/>
  <dataConsolidate topLabels="1" link="1">
    <dataRefs count="1">
      <dataRef ref="G189:G200" sheet="ВВОД" r:id="rId1"/>
    </dataRefs>
  </dataConsolidate>
  <mergeCells count="20">
    <mergeCell ref="AB7:AG7"/>
    <mergeCell ref="S6:W6"/>
    <mergeCell ref="E1:M1"/>
    <mergeCell ref="E2:M2"/>
    <mergeCell ref="E3:M3"/>
    <mergeCell ref="S4:W4"/>
    <mergeCell ref="S5:W5"/>
    <mergeCell ref="E19:M19"/>
    <mergeCell ref="S7:W7"/>
    <mergeCell ref="A8:A9"/>
    <mergeCell ref="B8:B9"/>
    <mergeCell ref="C8:C9"/>
    <mergeCell ref="E8:E9"/>
    <mergeCell ref="F8:F9"/>
    <mergeCell ref="S8:W8"/>
    <mergeCell ref="R15:W15"/>
    <mergeCell ref="G9:I9"/>
    <mergeCell ref="K9:M9"/>
    <mergeCell ref="O7:Q7"/>
    <mergeCell ref="R10:W11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$M$13</xm:f>
              </x14:cfvo>
              <x14:cfvo type="formula" gte="0">
                <xm:f>$M$13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M15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BreakPreview" zoomScale="90" zoomScaleNormal="55" zoomScaleSheetLayoutView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R32" sqref="R32"/>
    </sheetView>
  </sheetViews>
  <sheetFormatPr defaultRowHeight="12.75"/>
  <cols>
    <col min="1" max="1" width="16" customWidth="1"/>
    <col min="2" max="2" width="5.85546875" bestFit="1" customWidth="1"/>
    <col min="3" max="3" width="17" customWidth="1"/>
    <col min="4" max="4" width="11.5703125" bestFit="1" customWidth="1"/>
    <col min="5" max="5" width="20.42578125" customWidth="1"/>
    <col min="6" max="6" width="22.140625" customWidth="1"/>
    <col min="7" max="7" width="18.85546875" customWidth="1"/>
    <col min="8" max="8" width="10.85546875" customWidth="1"/>
    <col min="9" max="9" width="9.28515625" customWidth="1"/>
    <col min="10" max="10" width="8.5703125" customWidth="1"/>
    <col min="11" max="11" width="8.42578125" customWidth="1"/>
    <col min="12" max="12" width="9" customWidth="1"/>
    <col min="13" max="13" width="8.7109375" customWidth="1"/>
    <col min="14" max="14" width="8.5703125" customWidth="1"/>
    <col min="15" max="16" width="8.7109375" customWidth="1"/>
    <col min="17" max="17" width="20.42578125" customWidth="1"/>
    <col min="18" max="18" width="18.7109375" customWidth="1"/>
    <col min="19" max="19" width="18.85546875" bestFit="1" customWidth="1"/>
    <col min="20" max="20" width="18.5703125" customWidth="1"/>
    <col min="21" max="21" width="24" customWidth="1"/>
    <col min="22" max="22" width="27.5703125" customWidth="1"/>
    <col min="23" max="23" width="27.28515625" customWidth="1"/>
    <col min="24" max="24" width="16.7109375" customWidth="1"/>
    <col min="25" max="25" width="29" customWidth="1"/>
    <col min="26" max="26" width="26.42578125" customWidth="1"/>
    <col min="27" max="27" width="27.42578125" customWidth="1"/>
    <col min="28" max="28" width="41.140625" customWidth="1"/>
  </cols>
  <sheetData>
    <row r="1" spans="1:28" s="69" customFormat="1"/>
    <row r="2" spans="1:28" s="69" customFormat="1" ht="44.25" customHeight="1">
      <c r="E2" s="70"/>
      <c r="F2" s="70"/>
      <c r="G2" s="70"/>
      <c r="H2" s="70"/>
      <c r="I2" s="133" t="s">
        <v>64</v>
      </c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70"/>
      <c r="V2" s="70"/>
      <c r="W2" s="70"/>
      <c r="X2" s="70"/>
      <c r="Y2" s="70"/>
      <c r="Z2" s="70"/>
    </row>
    <row r="3" spans="1:28" s="69" customFormat="1" ht="20.25">
      <c r="I3" s="134" t="str">
        <f>VLOOKUP(ВВОД!$C$2,МО!$A$5:$B$59,2,FALSE)</f>
        <v xml:space="preserve">Октябрьский район            </v>
      </c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5" spans="1:28" ht="28.5" customHeight="1">
      <c r="A5" s="126" t="s">
        <v>43</v>
      </c>
      <c r="B5" s="126" t="s">
        <v>44</v>
      </c>
      <c r="C5" s="126" t="s">
        <v>45</v>
      </c>
      <c r="D5" s="126" t="s">
        <v>46</v>
      </c>
      <c r="E5" s="126" t="s">
        <v>117</v>
      </c>
      <c r="F5" s="126" t="s">
        <v>47</v>
      </c>
      <c r="G5" s="126" t="s">
        <v>108</v>
      </c>
      <c r="H5" s="137" t="s">
        <v>48</v>
      </c>
      <c r="I5" s="126"/>
      <c r="J5" s="126"/>
      <c r="K5" s="126"/>
      <c r="L5" s="130" t="s">
        <v>132</v>
      </c>
      <c r="M5" s="131"/>
      <c r="N5" s="131"/>
      <c r="O5" s="131"/>
      <c r="P5" s="132"/>
      <c r="Q5" s="126" t="s">
        <v>123</v>
      </c>
      <c r="R5" s="126" t="s">
        <v>49</v>
      </c>
      <c r="S5" s="126" t="s">
        <v>50</v>
      </c>
      <c r="T5" s="126"/>
      <c r="U5" s="126"/>
      <c r="V5" s="127" t="s">
        <v>51</v>
      </c>
      <c r="W5" s="126" t="s">
        <v>52</v>
      </c>
      <c r="X5" s="127" t="s">
        <v>53</v>
      </c>
      <c r="Y5" s="127" t="s">
        <v>54</v>
      </c>
      <c r="Z5" s="127" t="s">
        <v>55</v>
      </c>
      <c r="AA5" s="127" t="s">
        <v>133</v>
      </c>
      <c r="AB5" s="126" t="s">
        <v>56</v>
      </c>
    </row>
    <row r="6" spans="1:28" ht="38.25">
      <c r="A6" s="126"/>
      <c r="B6" s="126"/>
      <c r="C6" s="135"/>
      <c r="D6" s="136"/>
      <c r="E6" s="136"/>
      <c r="F6" s="126"/>
      <c r="G6" s="126"/>
      <c r="H6" s="137"/>
      <c r="I6" s="68" t="s">
        <v>118</v>
      </c>
      <c r="J6" s="68" t="s">
        <v>121</v>
      </c>
      <c r="K6" s="68" t="s">
        <v>57</v>
      </c>
      <c r="L6" s="68" t="s">
        <v>58</v>
      </c>
      <c r="M6" s="68" t="s">
        <v>116</v>
      </c>
      <c r="N6" s="68" t="s">
        <v>119</v>
      </c>
      <c r="O6" s="68" t="s">
        <v>122</v>
      </c>
      <c r="P6" s="68" t="s">
        <v>127</v>
      </c>
      <c r="Q6" s="126"/>
      <c r="R6" s="126"/>
      <c r="S6" s="68" t="s">
        <v>59</v>
      </c>
      <c r="T6" s="68" t="s">
        <v>60</v>
      </c>
      <c r="U6" s="68" t="s">
        <v>61</v>
      </c>
      <c r="V6" s="127"/>
      <c r="W6" s="126"/>
      <c r="X6" s="127"/>
      <c r="Y6" s="127"/>
      <c r="Z6" s="127"/>
      <c r="AA6" s="127"/>
      <c r="AB6" s="126"/>
    </row>
    <row r="7" spans="1:28" s="6" customFormat="1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10</v>
      </c>
      <c r="J7" s="40">
        <v>11</v>
      </c>
      <c r="K7" s="40">
        <v>12</v>
      </c>
      <c r="L7" s="40">
        <v>13</v>
      </c>
      <c r="M7" s="40">
        <v>14</v>
      </c>
      <c r="N7" s="40">
        <v>15</v>
      </c>
      <c r="O7" s="40">
        <v>16</v>
      </c>
      <c r="P7" s="40"/>
      <c r="Q7" s="40">
        <v>17</v>
      </c>
      <c r="R7" s="40">
        <v>18</v>
      </c>
      <c r="S7" s="40">
        <v>19</v>
      </c>
      <c r="T7" s="40">
        <v>20</v>
      </c>
      <c r="U7" s="40">
        <v>21</v>
      </c>
      <c r="V7" s="40">
        <v>22</v>
      </c>
      <c r="W7" s="40">
        <v>23</v>
      </c>
      <c r="X7" s="40">
        <v>24</v>
      </c>
      <c r="Y7" s="40">
        <v>25</v>
      </c>
      <c r="Z7" s="40">
        <v>26</v>
      </c>
      <c r="AA7" s="40">
        <v>27</v>
      </c>
      <c r="AB7" s="40">
        <v>28</v>
      </c>
    </row>
    <row r="8" spans="1:28" s="41" customFormat="1"/>
    <row r="9" spans="1:28" s="41" customFormat="1" ht="117.75" customHeight="1">
      <c r="A9" s="122" t="s">
        <v>134</v>
      </c>
      <c r="B9" s="122">
        <v>1</v>
      </c>
      <c r="C9" s="122" t="s">
        <v>135</v>
      </c>
      <c r="D9" s="122">
        <v>6125032993</v>
      </c>
      <c r="E9" s="122" t="s">
        <v>120</v>
      </c>
      <c r="F9" s="71" t="s">
        <v>136</v>
      </c>
      <c r="G9" s="71" t="s">
        <v>137</v>
      </c>
      <c r="H9" s="72">
        <v>2000</v>
      </c>
      <c r="I9" s="73">
        <v>256.89999999999998</v>
      </c>
      <c r="J9" s="73">
        <v>247</v>
      </c>
      <c r="K9" s="73">
        <v>387</v>
      </c>
      <c r="L9" s="73">
        <v>74.099999999999994</v>
      </c>
      <c r="M9" s="73">
        <v>0</v>
      </c>
      <c r="N9" s="73">
        <v>0</v>
      </c>
      <c r="O9" s="73">
        <v>0</v>
      </c>
      <c r="P9" s="73">
        <v>0</v>
      </c>
      <c r="Q9" s="72">
        <v>1925.9</v>
      </c>
      <c r="R9" s="122" t="s">
        <v>138</v>
      </c>
      <c r="S9" s="124">
        <v>0.1</v>
      </c>
      <c r="T9" s="124" t="s">
        <v>139</v>
      </c>
      <c r="U9" s="124">
        <v>0.01</v>
      </c>
      <c r="V9" s="122" t="s">
        <v>140</v>
      </c>
      <c r="W9" s="122" t="s">
        <v>141</v>
      </c>
      <c r="X9" s="122" t="s">
        <v>140</v>
      </c>
      <c r="Y9" s="128" t="s">
        <v>142</v>
      </c>
      <c r="Z9" s="122" t="s">
        <v>143</v>
      </c>
      <c r="AA9" s="122" t="s">
        <v>144</v>
      </c>
      <c r="AB9" s="122" t="s">
        <v>145</v>
      </c>
    </row>
    <row r="10" spans="1:28" s="41" customFormat="1" ht="200.25" customHeight="1">
      <c r="A10" s="123"/>
      <c r="B10" s="123"/>
      <c r="C10" s="123"/>
      <c r="D10" s="123"/>
      <c r="E10" s="123"/>
      <c r="F10" s="71" t="s">
        <v>146</v>
      </c>
      <c r="G10" s="71" t="s">
        <v>147</v>
      </c>
      <c r="H10" s="72">
        <v>6600</v>
      </c>
      <c r="I10" s="73">
        <v>5727</v>
      </c>
      <c r="J10" s="73">
        <v>5509.4</v>
      </c>
      <c r="K10" s="73">
        <v>6025</v>
      </c>
      <c r="L10" s="73">
        <v>6550</v>
      </c>
      <c r="M10" s="73">
        <v>6600</v>
      </c>
      <c r="N10" s="73">
        <v>6600</v>
      </c>
      <c r="O10" s="73">
        <v>6600</v>
      </c>
      <c r="P10" s="73">
        <v>6600</v>
      </c>
      <c r="Q10" s="72" t="s">
        <v>143</v>
      </c>
      <c r="R10" s="123"/>
      <c r="S10" s="125"/>
      <c r="T10" s="125"/>
      <c r="U10" s="125"/>
      <c r="V10" s="123"/>
      <c r="W10" s="123"/>
      <c r="X10" s="123"/>
      <c r="Y10" s="129"/>
      <c r="Z10" s="123"/>
      <c r="AA10" s="123"/>
      <c r="AB10" s="123"/>
    </row>
    <row r="11" spans="1:28" s="41" customFormat="1" ht="135">
      <c r="A11" s="71" t="s">
        <v>134</v>
      </c>
      <c r="B11" s="71">
        <v>2</v>
      </c>
      <c r="C11" s="71" t="s">
        <v>148</v>
      </c>
      <c r="D11" s="71">
        <v>7710971722</v>
      </c>
      <c r="E11" s="71" t="s">
        <v>120</v>
      </c>
      <c r="F11" s="71" t="s">
        <v>149</v>
      </c>
      <c r="G11" s="71" t="s">
        <v>150</v>
      </c>
      <c r="H11" s="72">
        <v>61.4</v>
      </c>
      <c r="I11" s="73">
        <v>8.6379999999999999</v>
      </c>
      <c r="J11" s="73">
        <v>55.222999999999999</v>
      </c>
      <c r="K11" s="73">
        <v>54.731000000000002</v>
      </c>
      <c r="L11" s="73">
        <v>48.692</v>
      </c>
      <c r="M11" s="73">
        <v>52.493000000000002</v>
      </c>
      <c r="N11" s="73">
        <v>52.493000000000002</v>
      </c>
      <c r="O11" s="73">
        <v>52.493000000000002</v>
      </c>
      <c r="P11" s="73">
        <v>52.493000000000002</v>
      </c>
      <c r="Q11" s="72">
        <v>12.708</v>
      </c>
      <c r="R11" s="71" t="s">
        <v>151</v>
      </c>
      <c r="S11" s="74">
        <v>0.57999999999999996</v>
      </c>
      <c r="T11" s="74" t="s">
        <v>152</v>
      </c>
      <c r="U11" s="74">
        <v>0</v>
      </c>
      <c r="V11" s="71" t="s">
        <v>153</v>
      </c>
      <c r="W11" s="71" t="s">
        <v>154</v>
      </c>
      <c r="X11" s="71" t="s">
        <v>153</v>
      </c>
      <c r="Y11" s="71" t="s">
        <v>155</v>
      </c>
      <c r="Z11" s="71" t="s">
        <v>143</v>
      </c>
      <c r="AA11" s="71" t="s">
        <v>144</v>
      </c>
      <c r="AB11" s="71" t="s">
        <v>156</v>
      </c>
    </row>
    <row r="12" spans="1:28" s="41" customFormat="1" ht="120" customHeight="1">
      <c r="A12" s="75" t="s">
        <v>134</v>
      </c>
      <c r="B12" s="76">
        <v>3</v>
      </c>
      <c r="C12" s="77" t="s">
        <v>157</v>
      </c>
      <c r="D12" s="71">
        <v>6165558616</v>
      </c>
      <c r="E12" s="78" t="s">
        <v>158</v>
      </c>
      <c r="F12" s="71" t="s">
        <v>149</v>
      </c>
      <c r="G12" s="71" t="s">
        <v>150</v>
      </c>
      <c r="H12" s="72">
        <v>61.4</v>
      </c>
      <c r="I12" s="72">
        <v>45.06</v>
      </c>
      <c r="J12" s="72">
        <v>0</v>
      </c>
      <c r="K12" s="72">
        <v>0</v>
      </c>
      <c r="L12" s="72">
        <v>0</v>
      </c>
      <c r="M12" s="72">
        <v>0</v>
      </c>
      <c r="N12" s="72">
        <v>0</v>
      </c>
      <c r="O12" s="72">
        <v>0</v>
      </c>
      <c r="P12" s="72">
        <v>0</v>
      </c>
      <c r="Q12" s="79">
        <v>61.4</v>
      </c>
      <c r="R12" s="71" t="s">
        <v>159</v>
      </c>
      <c r="S12" s="74">
        <v>1</v>
      </c>
      <c r="T12" s="74">
        <v>0</v>
      </c>
      <c r="U12" s="74">
        <v>0</v>
      </c>
      <c r="V12" s="71" t="s">
        <v>153</v>
      </c>
      <c r="W12" s="71" t="s">
        <v>154</v>
      </c>
      <c r="X12" s="71" t="s">
        <v>153</v>
      </c>
      <c r="Y12" s="71" t="s">
        <v>155</v>
      </c>
      <c r="Z12" s="74" t="s">
        <v>143</v>
      </c>
      <c r="AA12" s="74" t="s">
        <v>144</v>
      </c>
      <c r="AB12" s="71" t="s">
        <v>156</v>
      </c>
    </row>
    <row r="13" spans="1:28" s="41" customFormat="1" ht="105">
      <c r="A13" s="71" t="s">
        <v>134</v>
      </c>
      <c r="B13" s="80">
        <v>4</v>
      </c>
      <c r="C13" s="71" t="s">
        <v>160</v>
      </c>
      <c r="D13" s="80">
        <v>2312117368</v>
      </c>
      <c r="E13" s="80" t="s">
        <v>161</v>
      </c>
      <c r="F13" s="71" t="s">
        <v>162</v>
      </c>
      <c r="G13" s="80" t="s">
        <v>163</v>
      </c>
      <c r="H13" s="73">
        <v>320</v>
      </c>
      <c r="I13" s="73">
        <v>309.83999999999997</v>
      </c>
      <c r="J13" s="73">
        <v>298.58999999999997</v>
      </c>
      <c r="K13" s="73">
        <v>338.48</v>
      </c>
      <c r="L13" s="73">
        <v>330.06</v>
      </c>
      <c r="M13" s="73">
        <v>330.06</v>
      </c>
      <c r="N13" s="73">
        <v>330.06</v>
      </c>
      <c r="O13" s="73">
        <v>330.06</v>
      </c>
      <c r="P13" s="73">
        <v>330.06</v>
      </c>
      <c r="Q13" s="73" t="s">
        <v>143</v>
      </c>
      <c r="R13" s="71" t="s">
        <v>164</v>
      </c>
      <c r="S13" s="81">
        <v>0.7</v>
      </c>
      <c r="T13" s="82" t="s">
        <v>165</v>
      </c>
      <c r="U13" s="82">
        <v>0</v>
      </c>
      <c r="V13" s="71" t="s">
        <v>166</v>
      </c>
      <c r="W13" s="80" t="s">
        <v>143</v>
      </c>
      <c r="X13" s="71" t="s">
        <v>166</v>
      </c>
      <c r="Y13" s="83" t="s">
        <v>167</v>
      </c>
      <c r="Z13" s="80" t="s">
        <v>143</v>
      </c>
      <c r="AA13" s="71" t="s">
        <v>144</v>
      </c>
      <c r="AB13" s="71" t="s">
        <v>168</v>
      </c>
    </row>
    <row r="14" spans="1:28" s="41" customFormat="1" ht="76.5">
      <c r="A14" s="83" t="s">
        <v>169</v>
      </c>
      <c r="B14" s="84">
        <v>5</v>
      </c>
      <c r="C14" s="83" t="s">
        <v>170</v>
      </c>
      <c r="D14" s="83">
        <v>6125025393</v>
      </c>
      <c r="E14" s="85" t="s">
        <v>171</v>
      </c>
      <c r="F14" s="83" t="s">
        <v>172</v>
      </c>
      <c r="G14" s="71" t="s">
        <v>173</v>
      </c>
      <c r="H14" s="86">
        <v>25</v>
      </c>
      <c r="I14" s="86">
        <v>21.998000000000001</v>
      </c>
      <c r="J14" s="86">
        <v>21.998000000000001</v>
      </c>
      <c r="K14" s="86">
        <v>21.998000000000001</v>
      </c>
      <c r="L14" s="86">
        <v>21.998000000000001</v>
      </c>
      <c r="M14" s="86">
        <v>21.998000000000001</v>
      </c>
      <c r="N14" s="86">
        <v>21.998000000000001</v>
      </c>
      <c r="O14" s="86">
        <v>21.998000000000001</v>
      </c>
      <c r="P14" s="86">
        <v>21.998000000000001</v>
      </c>
      <c r="Q14" s="83" t="s">
        <v>143</v>
      </c>
      <c r="R14" s="87" t="s">
        <v>62</v>
      </c>
      <c r="S14" s="88">
        <v>1</v>
      </c>
      <c r="T14" s="88">
        <v>0</v>
      </c>
      <c r="U14" s="89">
        <v>0</v>
      </c>
      <c r="V14" s="90" t="s">
        <v>174</v>
      </c>
      <c r="W14" s="89" t="s">
        <v>143</v>
      </c>
      <c r="X14" s="90" t="s">
        <v>175</v>
      </c>
      <c r="Y14" s="83" t="s">
        <v>176</v>
      </c>
      <c r="Z14" s="91" t="s">
        <v>143</v>
      </c>
      <c r="AA14" s="83" t="s">
        <v>144</v>
      </c>
      <c r="AB14" s="83" t="s">
        <v>177</v>
      </c>
    </row>
    <row r="15" spans="1:28" s="41" customFormat="1" ht="45" customHeight="1">
      <c r="A15" s="119" t="s">
        <v>169</v>
      </c>
      <c r="B15" s="119">
        <v>6</v>
      </c>
      <c r="C15" s="119" t="s">
        <v>178</v>
      </c>
      <c r="D15" s="119">
        <v>6125032560</v>
      </c>
      <c r="E15" s="119" t="s">
        <v>171</v>
      </c>
      <c r="F15" s="83" t="s">
        <v>179</v>
      </c>
      <c r="G15" s="71" t="s">
        <v>173</v>
      </c>
      <c r="H15" s="86">
        <v>200</v>
      </c>
      <c r="I15" s="86">
        <v>122.57599999999999</v>
      </c>
      <c r="J15" s="86">
        <v>177.35400000000001</v>
      </c>
      <c r="K15" s="86">
        <v>180.928</v>
      </c>
      <c r="L15" s="86">
        <v>191</v>
      </c>
      <c r="M15" s="86">
        <v>197</v>
      </c>
      <c r="N15" s="86">
        <v>200</v>
      </c>
      <c r="O15" s="86">
        <v>200</v>
      </c>
      <c r="P15" s="86">
        <v>200</v>
      </c>
      <c r="Q15" s="119" t="s">
        <v>143</v>
      </c>
      <c r="R15" s="119" t="s">
        <v>62</v>
      </c>
      <c r="S15" s="121">
        <v>0.95</v>
      </c>
      <c r="T15" s="121">
        <v>0</v>
      </c>
      <c r="U15" s="121">
        <v>0.05</v>
      </c>
      <c r="V15" s="119" t="s">
        <v>180</v>
      </c>
      <c r="W15" s="119" t="s">
        <v>143</v>
      </c>
      <c r="X15" s="119" t="s">
        <v>181</v>
      </c>
      <c r="Y15" s="119" t="s">
        <v>182</v>
      </c>
      <c r="Z15" s="119" t="s">
        <v>143</v>
      </c>
      <c r="AA15" s="119" t="s">
        <v>144</v>
      </c>
      <c r="AB15" s="119" t="s">
        <v>183</v>
      </c>
    </row>
    <row r="16" spans="1:28" s="41" customFormat="1" ht="39.75" customHeight="1">
      <c r="A16" s="120"/>
      <c r="B16" s="120"/>
      <c r="C16" s="120"/>
      <c r="D16" s="120"/>
      <c r="E16" s="120"/>
      <c r="F16" s="83" t="s">
        <v>184</v>
      </c>
      <c r="G16" s="83" t="s">
        <v>185</v>
      </c>
      <c r="H16" s="86">
        <v>36</v>
      </c>
      <c r="I16" s="86">
        <v>4.5570000000000004</v>
      </c>
      <c r="J16" s="86">
        <v>9.234</v>
      </c>
      <c r="K16" s="86">
        <v>36.895000000000003</v>
      </c>
      <c r="L16" s="86">
        <v>31</v>
      </c>
      <c r="M16" s="86">
        <v>33</v>
      </c>
      <c r="N16" s="86">
        <v>35</v>
      </c>
      <c r="O16" s="86">
        <v>35</v>
      </c>
      <c r="P16" s="92">
        <v>35</v>
      </c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</row>
    <row r="17" spans="1:27" s="41" customFormat="1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3"/>
      <c r="R17" s="44"/>
      <c r="S17" s="44"/>
      <c r="T17" s="45"/>
      <c r="U17" s="44"/>
      <c r="V17" s="45"/>
      <c r="W17" s="44"/>
      <c r="X17" s="42"/>
      <c r="Y17" s="44"/>
      <c r="Z17" s="43"/>
      <c r="AA17" s="42"/>
    </row>
    <row r="18" spans="1:27" s="41" customFormat="1" ht="13.5" customHeight="1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3"/>
      <c r="R18" s="44"/>
      <c r="S18" s="44"/>
      <c r="T18" s="45"/>
      <c r="U18" s="44"/>
      <c r="V18" s="45"/>
      <c r="W18" s="44"/>
      <c r="X18" s="42"/>
      <c r="Y18" s="44"/>
      <c r="Z18" s="43"/>
      <c r="AA18" s="42"/>
    </row>
    <row r="19" spans="1:27" ht="15">
      <c r="A19" s="36" t="s">
        <v>110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5"/>
      <c r="V19" s="35"/>
      <c r="W19" s="35"/>
      <c r="X19" s="35"/>
      <c r="Y19" s="35"/>
      <c r="Z19" s="35"/>
      <c r="AA19" s="35"/>
    </row>
    <row r="20" spans="1:27" ht="15">
      <c r="A20" s="36" t="s">
        <v>63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5"/>
      <c r="V20" s="35"/>
      <c r="W20" s="35"/>
      <c r="X20" s="35"/>
      <c r="Y20" s="35"/>
      <c r="Z20" s="35"/>
      <c r="AA20" s="35"/>
    </row>
    <row r="21" spans="1:27" ht="15">
      <c r="A21" s="36" t="s">
        <v>109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5"/>
      <c r="V21" s="35"/>
      <c r="W21" s="35"/>
      <c r="X21" s="35"/>
      <c r="Y21" s="35"/>
      <c r="Z21" s="35"/>
      <c r="AA21" s="35"/>
    </row>
    <row r="22" spans="1:27" ht="1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5"/>
      <c r="V22" s="35"/>
      <c r="W22" s="35"/>
      <c r="X22" s="35"/>
      <c r="Y22" s="35"/>
      <c r="Z22" s="35"/>
      <c r="AA22" s="35"/>
    </row>
    <row r="23" spans="1:27" s="41" customFormat="1"/>
    <row r="24" spans="1:27" s="41" customFormat="1"/>
    <row r="25" spans="1:27" s="41" customFormat="1"/>
    <row r="26" spans="1:27" s="41" customFormat="1"/>
    <row r="27" spans="1:27" s="41" customFormat="1"/>
    <row r="28" spans="1:27" s="41" customFormat="1"/>
    <row r="29" spans="1:27" s="41" customFormat="1"/>
    <row r="30" spans="1:27" s="41" customFormat="1"/>
    <row r="31" spans="1:27" s="41" customFormat="1"/>
    <row r="32" spans="1:27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</sheetData>
  <sheetProtection formatCells="0" formatColumns="0" formatRows="0" insertRows="0"/>
  <mergeCells count="55">
    <mergeCell ref="I2:T2"/>
    <mergeCell ref="I3:T3"/>
    <mergeCell ref="A5:A6"/>
    <mergeCell ref="B5:B6"/>
    <mergeCell ref="C5:C6"/>
    <mergeCell ref="D5:D6"/>
    <mergeCell ref="E5:E6"/>
    <mergeCell ref="F5:F6"/>
    <mergeCell ref="G5:G6"/>
    <mergeCell ref="H5:H6"/>
    <mergeCell ref="AA5:AA6"/>
    <mergeCell ref="AB5:AB6"/>
    <mergeCell ref="I5:K5"/>
    <mergeCell ref="L5:P5"/>
    <mergeCell ref="Q5:Q6"/>
    <mergeCell ref="R5:R6"/>
    <mergeCell ref="S5:U5"/>
    <mergeCell ref="V5:V6"/>
    <mergeCell ref="R9:R10"/>
    <mergeCell ref="W5:W6"/>
    <mergeCell ref="X5:X6"/>
    <mergeCell ref="Y5:Y6"/>
    <mergeCell ref="Z5:Z6"/>
    <mergeCell ref="Y9:Y10"/>
    <mergeCell ref="Z9:Z10"/>
    <mergeCell ref="A9:A10"/>
    <mergeCell ref="B9:B10"/>
    <mergeCell ref="C9:C10"/>
    <mergeCell ref="D9:D10"/>
    <mergeCell ref="E9:E10"/>
    <mergeCell ref="AA9:AA10"/>
    <mergeCell ref="AB9:AB10"/>
    <mergeCell ref="A15:A16"/>
    <mergeCell ref="B15:B16"/>
    <mergeCell ref="C15:C16"/>
    <mergeCell ref="D15:D16"/>
    <mergeCell ref="E15:E16"/>
    <mergeCell ref="Q15:Q16"/>
    <mergeCell ref="S9:S10"/>
    <mergeCell ref="T9:T10"/>
    <mergeCell ref="U9:U10"/>
    <mergeCell ref="V9:V10"/>
    <mergeCell ref="W9:W10"/>
    <mergeCell ref="X9:X10"/>
    <mergeCell ref="R15:R16"/>
    <mergeCell ref="S15:S16"/>
    <mergeCell ref="Y15:Y16"/>
    <mergeCell ref="Z15:Z16"/>
    <mergeCell ref="AA15:AA16"/>
    <mergeCell ref="AB15:AB16"/>
    <mergeCell ref="T15:T16"/>
    <mergeCell ref="U15:U16"/>
    <mergeCell ref="V15:V16"/>
    <mergeCell ref="W15:W16"/>
    <mergeCell ref="X15:X16"/>
  </mergeCells>
  <pageMargins left="0.11811023622047245" right="0.11811023622047245" top="0.74803149606299213" bottom="0.74803149606299213" header="0.31496062992125984" footer="0.31496062992125984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75" workbookViewId="0">
      <selection activeCell="E34" sqref="E34"/>
    </sheetView>
  </sheetViews>
  <sheetFormatPr defaultRowHeight="12.75"/>
  <cols>
    <col min="2" max="2" width="30.5703125" customWidth="1"/>
    <col min="3" max="3" width="17" customWidth="1"/>
    <col min="4" max="4" width="11" customWidth="1"/>
    <col min="5" max="5" width="14.5703125" customWidth="1"/>
    <col min="6" max="6" width="12.140625" customWidth="1"/>
    <col min="7" max="7" width="14.7109375" customWidth="1"/>
  </cols>
  <sheetData>
    <row r="5" spans="1:11" ht="15">
      <c r="A5" s="39">
        <v>1</v>
      </c>
      <c r="B5" s="38" t="s">
        <v>12</v>
      </c>
      <c r="C5" s="39">
        <v>1</v>
      </c>
      <c r="G5" s="60">
        <v>6114002441</v>
      </c>
      <c r="J5">
        <v>2020</v>
      </c>
      <c r="K5">
        <v>20</v>
      </c>
    </row>
    <row r="6" spans="1:11" ht="15">
      <c r="A6" s="39">
        <v>2</v>
      </c>
      <c r="B6" s="37" t="s">
        <v>10</v>
      </c>
      <c r="C6" s="39">
        <v>2</v>
      </c>
      <c r="G6" s="60">
        <v>6114002461</v>
      </c>
      <c r="J6">
        <v>2021</v>
      </c>
      <c r="K6">
        <v>21</v>
      </c>
    </row>
    <row r="7" spans="1:11" ht="15">
      <c r="A7" s="39">
        <v>3</v>
      </c>
      <c r="B7" s="37" t="s">
        <v>13</v>
      </c>
      <c r="C7" s="39">
        <v>3</v>
      </c>
      <c r="G7" s="60">
        <v>6114002481</v>
      </c>
      <c r="J7">
        <v>2022</v>
      </c>
      <c r="K7">
        <v>22</v>
      </c>
    </row>
    <row r="8" spans="1:11" ht="15">
      <c r="A8" s="39">
        <v>4</v>
      </c>
      <c r="B8" s="37" t="s">
        <v>14</v>
      </c>
      <c r="C8" s="39">
        <v>4</v>
      </c>
      <c r="G8" s="60">
        <v>6114002501</v>
      </c>
      <c r="J8">
        <v>2023</v>
      </c>
      <c r="K8">
        <v>23</v>
      </c>
    </row>
    <row r="9" spans="1:11" ht="15">
      <c r="A9" s="39">
        <v>5</v>
      </c>
      <c r="B9" s="37" t="s">
        <v>15</v>
      </c>
      <c r="C9" s="39">
        <v>5</v>
      </c>
      <c r="G9" s="60">
        <v>6114002521</v>
      </c>
      <c r="J9">
        <v>2024</v>
      </c>
      <c r="K9">
        <v>24</v>
      </c>
    </row>
    <row r="10" spans="1:11" ht="15">
      <c r="A10" s="39">
        <v>6</v>
      </c>
      <c r="B10" s="37" t="s">
        <v>11</v>
      </c>
      <c r="C10" s="39">
        <v>6</v>
      </c>
      <c r="G10" s="60">
        <v>6114002541</v>
      </c>
      <c r="J10">
        <v>2025</v>
      </c>
      <c r="K10">
        <v>25</v>
      </c>
    </row>
    <row r="11" spans="1:11" ht="15">
      <c r="A11" s="39">
        <v>7</v>
      </c>
      <c r="B11" s="37" t="s">
        <v>16</v>
      </c>
      <c r="C11" s="39">
        <v>7</v>
      </c>
      <c r="G11" s="60">
        <v>6114002561</v>
      </c>
      <c r="J11">
        <v>2026</v>
      </c>
      <c r="K11">
        <v>26</v>
      </c>
    </row>
    <row r="12" spans="1:11" ht="15">
      <c r="A12" s="39">
        <v>8</v>
      </c>
      <c r="B12" s="37" t="s">
        <v>17</v>
      </c>
      <c r="C12" s="39">
        <v>8</v>
      </c>
      <c r="G12" s="60">
        <v>6114002581</v>
      </c>
      <c r="J12">
        <v>2027</v>
      </c>
      <c r="K12">
        <v>27</v>
      </c>
    </row>
    <row r="13" spans="1:11" ht="15">
      <c r="A13" s="39">
        <v>9</v>
      </c>
      <c r="B13" s="37" t="s">
        <v>22</v>
      </c>
      <c r="C13" s="39">
        <v>9</v>
      </c>
      <c r="G13" s="60">
        <v>6114002601</v>
      </c>
      <c r="J13">
        <v>2028</v>
      </c>
      <c r="K13">
        <v>28</v>
      </c>
    </row>
    <row r="14" spans="1:11" ht="15">
      <c r="A14" s="39">
        <v>10</v>
      </c>
      <c r="B14" s="37" t="s">
        <v>18</v>
      </c>
      <c r="C14" s="39">
        <v>10</v>
      </c>
      <c r="G14" s="60">
        <v>6114002621</v>
      </c>
      <c r="J14">
        <v>2029</v>
      </c>
      <c r="K14">
        <v>29</v>
      </c>
    </row>
    <row r="15" spans="1:11" ht="15">
      <c r="A15" s="39">
        <v>11</v>
      </c>
      <c r="B15" s="37" t="s">
        <v>19</v>
      </c>
      <c r="C15" s="39">
        <v>11</v>
      </c>
      <c r="G15" s="60">
        <v>6114002641</v>
      </c>
      <c r="J15">
        <v>2030</v>
      </c>
      <c r="K15">
        <v>30</v>
      </c>
    </row>
    <row r="16" spans="1:11" ht="15">
      <c r="A16" s="39">
        <v>12</v>
      </c>
      <c r="B16" s="37" t="s">
        <v>20</v>
      </c>
      <c r="C16" s="39">
        <v>12</v>
      </c>
      <c r="G16" s="60">
        <v>6114002661</v>
      </c>
      <c r="J16">
        <v>2031</v>
      </c>
      <c r="K16">
        <v>31</v>
      </c>
    </row>
    <row r="17" spans="1:11" ht="15">
      <c r="A17" s="39">
        <v>13</v>
      </c>
      <c r="B17" s="37" t="s">
        <v>21</v>
      </c>
      <c r="C17" s="39">
        <v>13</v>
      </c>
      <c r="G17" s="60">
        <v>6114001581</v>
      </c>
      <c r="J17">
        <v>2032</v>
      </c>
      <c r="K17">
        <v>32</v>
      </c>
    </row>
    <row r="18" spans="1:11" ht="15">
      <c r="A18" s="39">
        <v>14</v>
      </c>
      <c r="B18" s="37" t="s">
        <v>66</v>
      </c>
      <c r="C18" s="39">
        <v>14</v>
      </c>
      <c r="G18" s="60">
        <v>6114001601</v>
      </c>
      <c r="J18">
        <v>2033</v>
      </c>
      <c r="K18">
        <v>33</v>
      </c>
    </row>
    <row r="19" spans="1:11" ht="15">
      <c r="A19" s="39">
        <v>15</v>
      </c>
      <c r="B19" s="37" t="s">
        <v>67</v>
      </c>
      <c r="C19" s="39">
        <v>15</v>
      </c>
      <c r="G19" s="60">
        <v>6114001621</v>
      </c>
      <c r="J19">
        <v>2034</v>
      </c>
      <c r="K19">
        <v>34</v>
      </c>
    </row>
    <row r="20" spans="1:11" ht="15">
      <c r="A20" s="39">
        <v>16</v>
      </c>
      <c r="B20" s="37" t="s">
        <v>68</v>
      </c>
      <c r="C20" s="39">
        <v>16</v>
      </c>
      <c r="G20" s="60">
        <v>6114001641</v>
      </c>
      <c r="J20">
        <v>2035</v>
      </c>
      <c r="K20">
        <v>35</v>
      </c>
    </row>
    <row r="21" spans="1:11" ht="15">
      <c r="A21" s="39">
        <v>17</v>
      </c>
      <c r="B21" s="37" t="s">
        <v>23</v>
      </c>
      <c r="C21" s="39">
        <v>17</v>
      </c>
      <c r="G21" s="60">
        <v>6114001661</v>
      </c>
    </row>
    <row r="22" spans="1:11" ht="15">
      <c r="A22" s="39">
        <v>18</v>
      </c>
      <c r="B22" s="37" t="s">
        <v>69</v>
      </c>
      <c r="C22" s="39">
        <v>18</v>
      </c>
      <c r="G22" s="60">
        <v>6114001681</v>
      </c>
    </row>
    <row r="23" spans="1:11" ht="15">
      <c r="A23" s="39">
        <v>19</v>
      </c>
      <c r="B23" s="37" t="s">
        <v>70</v>
      </c>
      <c r="C23" s="39">
        <v>19</v>
      </c>
      <c r="G23" s="60">
        <v>6114001701</v>
      </c>
    </row>
    <row r="24" spans="1:11" ht="15">
      <c r="A24" s="39">
        <v>20</v>
      </c>
      <c r="B24" s="37" t="s">
        <v>71</v>
      </c>
      <c r="C24" s="39">
        <v>20</v>
      </c>
      <c r="G24" s="60">
        <v>6114001741</v>
      </c>
    </row>
    <row r="25" spans="1:11" ht="15">
      <c r="A25" s="39">
        <v>21</v>
      </c>
      <c r="B25" s="37" t="s">
        <v>72</v>
      </c>
      <c r="C25" s="39">
        <v>21</v>
      </c>
      <c r="G25" s="60">
        <v>6114001761</v>
      </c>
    </row>
    <row r="26" spans="1:11" ht="15">
      <c r="A26" s="39">
        <v>22</v>
      </c>
      <c r="B26" s="37" t="s">
        <v>73</v>
      </c>
      <c r="C26" s="39">
        <v>22</v>
      </c>
      <c r="G26" s="60">
        <v>6114001781</v>
      </c>
    </row>
    <row r="27" spans="1:11" ht="15">
      <c r="A27" s="39">
        <v>23</v>
      </c>
      <c r="B27" s="37" t="s">
        <v>74</v>
      </c>
      <c r="C27" s="39">
        <v>23</v>
      </c>
      <c r="G27" s="60">
        <v>6114001801</v>
      </c>
    </row>
    <row r="28" spans="1:11" ht="15">
      <c r="A28" s="39">
        <v>24</v>
      </c>
      <c r="B28" s="37" t="s">
        <v>75</v>
      </c>
      <c r="C28" s="39">
        <v>24</v>
      </c>
      <c r="G28" s="60">
        <v>6114001821</v>
      </c>
    </row>
    <row r="29" spans="1:11" ht="15">
      <c r="A29" s="39">
        <v>25</v>
      </c>
      <c r="B29" s="37" t="s">
        <v>76</v>
      </c>
      <c r="C29" s="39">
        <v>25</v>
      </c>
      <c r="G29" s="60">
        <v>6114001841</v>
      </c>
    </row>
    <row r="30" spans="1:11" ht="15">
      <c r="A30" s="39">
        <v>26</v>
      </c>
      <c r="B30" s="37" t="s">
        <v>77</v>
      </c>
      <c r="C30" s="39">
        <v>26</v>
      </c>
      <c r="G30" s="60">
        <v>6114001861</v>
      </c>
    </row>
    <row r="31" spans="1:11" ht="15">
      <c r="A31" s="39">
        <v>27</v>
      </c>
      <c r="B31" s="37" t="s">
        <v>78</v>
      </c>
      <c r="C31" s="39">
        <v>27</v>
      </c>
      <c r="G31" s="60">
        <v>6114001881</v>
      </c>
    </row>
    <row r="32" spans="1:11" ht="15">
      <c r="A32" s="39">
        <v>28</v>
      </c>
      <c r="B32" s="37" t="s">
        <v>79</v>
      </c>
      <c r="C32" s="39">
        <v>28</v>
      </c>
      <c r="G32" s="60">
        <v>6114001901</v>
      </c>
    </row>
    <row r="33" spans="1:7" ht="15">
      <c r="A33" s="39">
        <v>29</v>
      </c>
      <c r="B33" s="37" t="s">
        <v>80</v>
      </c>
      <c r="C33" s="39">
        <v>29</v>
      </c>
      <c r="G33" s="60">
        <v>6114001921</v>
      </c>
    </row>
    <row r="34" spans="1:7" ht="15">
      <c r="A34" s="39">
        <v>30</v>
      </c>
      <c r="B34" s="37" t="s">
        <v>81</v>
      </c>
      <c r="C34" s="39">
        <v>30</v>
      </c>
      <c r="G34" s="60">
        <v>6114001941</v>
      </c>
    </row>
    <row r="35" spans="1:7" ht="15">
      <c r="A35" s="39">
        <v>31</v>
      </c>
      <c r="B35" s="37" t="s">
        <v>82</v>
      </c>
      <c r="C35" s="39">
        <v>31</v>
      </c>
      <c r="G35" s="60">
        <v>6114001961</v>
      </c>
    </row>
    <row r="36" spans="1:7" ht="15">
      <c r="A36" s="39">
        <v>32</v>
      </c>
      <c r="B36" s="37" t="s">
        <v>83</v>
      </c>
      <c r="C36" s="39">
        <v>32</v>
      </c>
      <c r="G36" s="60">
        <v>6114001981</v>
      </c>
    </row>
    <row r="37" spans="1:7" ht="15">
      <c r="A37" s="39">
        <v>33</v>
      </c>
      <c r="B37" s="37" t="s">
        <v>84</v>
      </c>
      <c r="C37" s="39">
        <v>33</v>
      </c>
      <c r="G37" s="60">
        <v>6114002001</v>
      </c>
    </row>
    <row r="38" spans="1:7" ht="15">
      <c r="A38" s="39">
        <v>34</v>
      </c>
      <c r="B38" s="37" t="s">
        <v>85</v>
      </c>
      <c r="C38" s="39">
        <v>34</v>
      </c>
      <c r="G38" s="60">
        <v>6114002021</v>
      </c>
    </row>
    <row r="39" spans="1:7" ht="15">
      <c r="A39" s="39">
        <v>35</v>
      </c>
      <c r="B39" s="37" t="s">
        <v>86</v>
      </c>
      <c r="C39" s="39">
        <v>35</v>
      </c>
      <c r="G39" s="60">
        <v>6114002041</v>
      </c>
    </row>
    <row r="40" spans="1:7" ht="15">
      <c r="A40" s="39">
        <v>36</v>
      </c>
      <c r="B40" s="37" t="s">
        <v>87</v>
      </c>
      <c r="C40" s="39">
        <v>36</v>
      </c>
      <c r="G40" s="60">
        <v>6114002061</v>
      </c>
    </row>
    <row r="41" spans="1:7" ht="15">
      <c r="A41" s="39">
        <v>37</v>
      </c>
      <c r="B41" s="37" t="s">
        <v>88</v>
      </c>
      <c r="C41" s="39">
        <v>37</v>
      </c>
      <c r="G41" s="60">
        <v>6114002081</v>
      </c>
    </row>
    <row r="42" spans="1:7" ht="15">
      <c r="A42" s="39">
        <v>38</v>
      </c>
      <c r="B42" s="37" t="s">
        <v>89</v>
      </c>
      <c r="C42" s="39">
        <v>38</v>
      </c>
      <c r="G42" s="60">
        <v>6114002101</v>
      </c>
    </row>
    <row r="43" spans="1:7" ht="15">
      <c r="A43" s="39">
        <v>39</v>
      </c>
      <c r="B43" s="37" t="s">
        <v>90</v>
      </c>
      <c r="C43" s="39">
        <v>39</v>
      </c>
      <c r="G43" s="60">
        <v>6114002121</v>
      </c>
    </row>
    <row r="44" spans="1:7" ht="15">
      <c r="A44" s="39">
        <v>40</v>
      </c>
      <c r="B44" s="37" t="s">
        <v>91</v>
      </c>
      <c r="C44" s="39">
        <v>40</v>
      </c>
      <c r="G44" s="60">
        <v>6114002141</v>
      </c>
    </row>
    <row r="45" spans="1:7" ht="15">
      <c r="A45" s="39">
        <v>41</v>
      </c>
      <c r="B45" s="37" t="s">
        <v>92</v>
      </c>
      <c r="C45" s="39">
        <v>41</v>
      </c>
      <c r="G45" s="60">
        <v>6114002161</v>
      </c>
    </row>
    <row r="46" spans="1:7" ht="15">
      <c r="A46" s="39">
        <v>42</v>
      </c>
      <c r="B46" s="37" t="s">
        <v>93</v>
      </c>
      <c r="C46" s="39">
        <v>42</v>
      </c>
      <c r="G46" s="60">
        <v>6114002181</v>
      </c>
    </row>
    <row r="47" spans="1:7" ht="15">
      <c r="A47" s="39">
        <v>43</v>
      </c>
      <c r="B47" s="37" t="s">
        <v>94</v>
      </c>
      <c r="C47" s="39">
        <v>43</v>
      </c>
      <c r="G47" s="60">
        <v>6114002201</v>
      </c>
    </row>
    <row r="48" spans="1:7" ht="15">
      <c r="A48" s="39">
        <v>44</v>
      </c>
      <c r="B48" s="37" t="s">
        <v>95</v>
      </c>
      <c r="C48" s="39">
        <v>44</v>
      </c>
      <c r="G48" s="60">
        <v>6114002221</v>
      </c>
    </row>
    <row r="49" spans="1:7" ht="15">
      <c r="A49" s="39">
        <v>45</v>
      </c>
      <c r="B49" s="37" t="s">
        <v>96</v>
      </c>
      <c r="C49" s="39">
        <v>45</v>
      </c>
      <c r="G49" s="60">
        <v>6114002241</v>
      </c>
    </row>
    <row r="50" spans="1:7" ht="15">
      <c r="A50" s="39">
        <v>46</v>
      </c>
      <c r="B50" s="37" t="s">
        <v>97</v>
      </c>
      <c r="C50" s="39">
        <v>46</v>
      </c>
      <c r="G50" s="60">
        <v>6114002261</v>
      </c>
    </row>
    <row r="51" spans="1:7" ht="15">
      <c r="A51" s="39">
        <v>47</v>
      </c>
      <c r="B51" s="37" t="s">
        <v>98</v>
      </c>
      <c r="C51" s="39">
        <v>47</v>
      </c>
      <c r="G51" s="60">
        <v>6114002281</v>
      </c>
    </row>
    <row r="52" spans="1:7" ht="15">
      <c r="A52" s="39">
        <v>48</v>
      </c>
      <c r="B52" s="37" t="s">
        <v>99</v>
      </c>
      <c r="C52" s="39">
        <v>48</v>
      </c>
      <c r="G52" s="60">
        <v>6114002301</v>
      </c>
    </row>
    <row r="53" spans="1:7" ht="15">
      <c r="A53" s="39">
        <v>49</v>
      </c>
      <c r="B53" s="37" t="s">
        <v>100</v>
      </c>
      <c r="C53" s="39">
        <v>49</v>
      </c>
      <c r="G53" s="60">
        <v>6114002321</v>
      </c>
    </row>
    <row r="54" spans="1:7" ht="15">
      <c r="A54" s="39">
        <v>50</v>
      </c>
      <c r="B54" s="37" t="s">
        <v>101</v>
      </c>
      <c r="C54" s="39">
        <v>50</v>
      </c>
      <c r="G54" s="60">
        <v>6114002341</v>
      </c>
    </row>
    <row r="55" spans="1:7" ht="15">
      <c r="A55" s="39">
        <v>51</v>
      </c>
      <c r="B55" s="37" t="s">
        <v>102</v>
      </c>
      <c r="C55" s="39">
        <v>51</v>
      </c>
      <c r="G55" s="60">
        <v>6114002361</v>
      </c>
    </row>
    <row r="56" spans="1:7" ht="15">
      <c r="A56" s="39">
        <v>52</v>
      </c>
      <c r="B56" s="37" t="s">
        <v>103</v>
      </c>
      <c r="C56" s="39">
        <v>52</v>
      </c>
      <c r="G56" s="60">
        <v>6114002381</v>
      </c>
    </row>
    <row r="57" spans="1:7" ht="15">
      <c r="A57" s="39">
        <v>53</v>
      </c>
      <c r="B57" s="37" t="s">
        <v>104</v>
      </c>
      <c r="C57" s="39">
        <v>53</v>
      </c>
      <c r="G57" s="60">
        <v>6114002401</v>
      </c>
    </row>
    <row r="58" spans="1:7" ht="15">
      <c r="A58" s="39">
        <v>54</v>
      </c>
      <c r="B58" s="37" t="s">
        <v>105</v>
      </c>
      <c r="C58" s="39">
        <v>54</v>
      </c>
      <c r="G58" s="60">
        <v>6114002421</v>
      </c>
    </row>
    <row r="59" spans="1:7" ht="15">
      <c r="A59" s="39">
        <v>55</v>
      </c>
      <c r="B59" s="37" t="s">
        <v>106</v>
      </c>
      <c r="C59" s="39">
        <v>55</v>
      </c>
      <c r="G59" s="60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</vt:lpstr>
      <vt:lpstr>ВВОД_предприятия </vt:lpstr>
      <vt:lpstr>МО</vt:lpstr>
      <vt:lpstr>ВВОД!Область_печати</vt:lpstr>
      <vt:lpstr>'ВВОД_предприятия '!Область_печати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2024-05-30T13:35:32Z</cp:lastPrinted>
  <dcterms:created xsi:type="dcterms:W3CDTF">2010-04-20T07:34:11Z</dcterms:created>
  <dcterms:modified xsi:type="dcterms:W3CDTF">2024-06-19T12:46:56Z</dcterms:modified>
</cp:coreProperties>
</file>